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pusconcepts.sharepoint.com/sites/OC/Documents partages/02d-Prod 300/301-Coeur de Ville-Vincennes/252427-CDV-Moe C-MEC Désenfumage/02. Docs Opus/CCTP/3.DCE/Lot 02 - Second Oeuvre/"/>
    </mc:Choice>
  </mc:AlternateContent>
  <xr:revisionPtr revIDLastSave="0" documentId="8_{F90140C6-4C71-42B9-830C-1E1B739284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52427-301-Lot 02 SO" sheetId="1" r:id="rId1"/>
  </sheets>
  <definedNames>
    <definedName name="_Toc225516156" localSheetId="0">'252427-301-Lot 02 SO'!$C$30</definedName>
    <definedName name="_xlnm.Print_Titles" localSheetId="0">'252427-301-Lot 02 SO'!$2:$9</definedName>
    <definedName name="_xlnm.Print_Area" localSheetId="0">'252427-301-Lot 02 SO'!$B$1:$K$99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J17" i="1" s="1"/>
  <c r="I16" i="1"/>
  <c r="J16" i="1" s="1"/>
  <c r="I55" i="1"/>
  <c r="I52" i="1"/>
  <c r="I51" i="1"/>
  <c r="I47" i="1"/>
  <c r="I48" i="1"/>
  <c r="I49" i="1"/>
  <c r="I46" i="1"/>
  <c r="J18" i="1" l="1"/>
  <c r="I91" i="1"/>
  <c r="J91" i="1" s="1"/>
  <c r="I88" i="1"/>
  <c r="J88" i="1" s="1"/>
  <c r="I86" i="1"/>
  <c r="J86" i="1" s="1"/>
  <c r="I82" i="1"/>
  <c r="J82" i="1" s="1"/>
  <c r="J83" i="1" s="1"/>
  <c r="I79" i="1"/>
  <c r="J79" i="1" s="1"/>
  <c r="J80" i="1" s="1"/>
  <c r="I76" i="1"/>
  <c r="J76" i="1" s="1"/>
  <c r="I75" i="1"/>
  <c r="J75" i="1" s="1"/>
  <c r="I71" i="1"/>
  <c r="J71" i="1" s="1"/>
  <c r="I70" i="1"/>
  <c r="J70" i="1" s="1"/>
  <c r="I68" i="1"/>
  <c r="J68" i="1" s="1"/>
  <c r="I67" i="1"/>
  <c r="J67" i="1" s="1"/>
  <c r="I66" i="1"/>
  <c r="J66" i="1" s="1"/>
  <c r="I65" i="1"/>
  <c r="J65" i="1" s="1"/>
  <c r="I62" i="1"/>
  <c r="J62" i="1" s="1"/>
  <c r="I61" i="1"/>
  <c r="J61" i="1" s="1"/>
  <c r="J55" i="1"/>
  <c r="J52" i="1"/>
  <c r="J51" i="1"/>
  <c r="I42" i="1"/>
  <c r="J42" i="1" s="1"/>
  <c r="I41" i="1"/>
  <c r="J41" i="1" s="1"/>
  <c r="I40" i="1"/>
  <c r="J40" i="1" s="1"/>
  <c r="I39" i="1"/>
  <c r="J39" i="1" s="1"/>
  <c r="I35" i="1"/>
  <c r="J35" i="1" s="1"/>
  <c r="I34" i="1"/>
  <c r="J34" i="1" s="1"/>
  <c r="I31" i="1"/>
  <c r="J31" i="1" s="1"/>
  <c r="I30" i="1"/>
  <c r="J30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C80" i="1"/>
  <c r="C77" i="1"/>
  <c r="J49" i="1"/>
  <c r="C56" i="1"/>
  <c r="C92" i="1"/>
  <c r="C83" i="1"/>
  <c r="C89" i="1"/>
  <c r="C73" i="1"/>
  <c r="C63" i="1"/>
  <c r="C53" i="1"/>
  <c r="C43" i="1"/>
  <c r="C36" i="1"/>
  <c r="C32" i="1"/>
  <c r="C28" i="1"/>
  <c r="C18" i="1"/>
  <c r="J28" i="1" l="1"/>
  <c r="J73" i="1"/>
  <c r="J89" i="1"/>
  <c r="J36" i="1"/>
  <c r="J77" i="1"/>
  <c r="J63" i="1"/>
  <c r="J43" i="1"/>
  <c r="J32" i="1"/>
  <c r="B93" i="1"/>
  <c r="B57" i="1" l="1"/>
  <c r="J92" i="1" l="1"/>
  <c r="J93" i="1" s="1"/>
  <c r="J48" i="1" l="1"/>
  <c r="J47" i="1"/>
  <c r="J46" i="1" l="1"/>
  <c r="J53" i="1" s="1"/>
  <c r="J56" i="1" l="1"/>
  <c r="J57" i="1" s="1"/>
  <c r="J96" i="1" l="1"/>
  <c r="J97" i="1" s="1"/>
  <c r="J98" i="1" s="1"/>
</calcChain>
</file>

<file path=xl/sharedStrings.xml><?xml version="1.0" encoding="utf-8"?>
<sst xmlns="http://schemas.openxmlformats.org/spreadsheetml/2006/main" count="193" uniqueCount="109">
  <si>
    <t xml:space="preserve">Amélioration des installations de désenfumage mécanique </t>
  </si>
  <si>
    <t>Maître d'ouvrage</t>
  </si>
  <si>
    <t>Ville de Vincennes</t>
  </si>
  <si>
    <t>Maître d'œuvre</t>
  </si>
  <si>
    <t>Opus'Concepts</t>
  </si>
  <si>
    <r>
      <t xml:space="preserve">Bâtiment Cœur de Ville
</t>
    </r>
    <r>
      <rPr>
        <sz val="9"/>
        <color theme="0"/>
        <rFont val="Tahoma"/>
        <family val="2"/>
      </rPr>
      <t>98 rue de Fontenay</t>
    </r>
    <r>
      <rPr>
        <b/>
        <sz val="9"/>
        <color theme="0"/>
        <rFont val="Tahoma"/>
        <family val="2"/>
      </rPr>
      <t xml:space="preserve">
</t>
    </r>
    <r>
      <rPr>
        <sz val="9"/>
        <color theme="0"/>
        <rFont val="Tahoma"/>
        <family val="2"/>
      </rPr>
      <t>94300 Vincennes</t>
    </r>
  </si>
  <si>
    <t xml:space="preserve">Lot 02 Second œuvre </t>
  </si>
  <si>
    <t>Entreprise</t>
  </si>
  <si>
    <t>Affaire 252427-301</t>
  </si>
  <si>
    <t>Devis</t>
  </si>
  <si>
    <t>Date</t>
  </si>
  <si>
    <t>N°</t>
  </si>
  <si>
    <t>Désignation</t>
  </si>
  <si>
    <t>U</t>
  </si>
  <si>
    <t>Qté</t>
  </si>
  <si>
    <t>PU mat.</t>
  </si>
  <si>
    <t>PU MO
jour</t>
  </si>
  <si>
    <t>PU MO
nuit</t>
  </si>
  <si>
    <t>Sous-total</t>
  </si>
  <si>
    <t>TOTAL HT</t>
  </si>
  <si>
    <t>Observations</t>
  </si>
  <si>
    <t>( € HT)</t>
  </si>
  <si>
    <t>(€ HT)</t>
  </si>
  <si>
    <t>Description des travaux - Lot 02 Second Œuvre - PHASE N°1</t>
  </si>
  <si>
    <t>Démarches préalables à l'exécution des travaux</t>
  </si>
  <si>
    <t>Etat des lieux avant Travaux</t>
  </si>
  <si>
    <t>Ens.</t>
  </si>
  <si>
    <t>Dossier d'éxécution de travaux</t>
  </si>
  <si>
    <t>11.2</t>
  </si>
  <si>
    <t>Installations de chantier</t>
  </si>
  <si>
    <t>11.2.1</t>
  </si>
  <si>
    <t>Cantonnements de chantier</t>
  </si>
  <si>
    <t>11.2.2</t>
  </si>
  <si>
    <t>Panneau de chantier</t>
  </si>
  <si>
    <t>Barrières de protection - Signalisation - Affichage</t>
  </si>
  <si>
    <t xml:space="preserve">Equipements de protection des ouvrages et des équipements exitants </t>
  </si>
  <si>
    <t>Équipements de chantier</t>
  </si>
  <si>
    <t>Compris</t>
  </si>
  <si>
    <t>Gestion et évacuation des gravats</t>
  </si>
  <si>
    <t>Nettoyage de chantier</t>
  </si>
  <si>
    <t>Interventions en milieu occupé</t>
  </si>
  <si>
    <t>11.3</t>
  </si>
  <si>
    <t>Travaux de déposes</t>
  </si>
  <si>
    <t>11.3.1</t>
  </si>
  <si>
    <t>m²</t>
  </si>
  <si>
    <t>11.3.2</t>
  </si>
  <si>
    <t>Dépose des jouées existantes en plaques de plâtre de l’escalier desservant l’accueil Médiathèque depuis le niveau R+1</t>
  </si>
  <si>
    <t>11.4</t>
  </si>
  <si>
    <t>Travaux de Plâtrerie</t>
  </si>
  <si>
    <t>11.4.1</t>
  </si>
  <si>
    <t>Cloisons de distribution Placostill® 98 48 en plaques de platres sans isolation, formant impostes et meneaux</t>
  </si>
  <si>
    <t>11.4.2</t>
  </si>
  <si>
    <t>Cloisons en Caroplatre® Standard 10 formant impostes</t>
  </si>
  <si>
    <t>11.5</t>
  </si>
  <si>
    <t xml:space="preserve">Travaux de Menuiseries Intérieures </t>
  </si>
  <si>
    <t>Bloc porte de recoupement circulation R+1 (bloc-porte DAS EI30 à 2 vantaux, à double action, avec oculus)</t>
  </si>
  <si>
    <t>Bloc porte de recoupement circulation R+2 (bloc-porte DAS EI30 à 2 vantaux, à double action, avec oculus)</t>
  </si>
  <si>
    <t>Bloc porte de recoupement circulation R+3 (bloc-porte DAS EI30 à 2 vantaux, à double action, avec oculus)</t>
  </si>
  <si>
    <t>11.5.2</t>
  </si>
  <si>
    <t xml:space="preserve">Plinthes </t>
  </si>
  <si>
    <t>11.7</t>
  </si>
  <si>
    <t xml:space="preserve">Travaux de revêtements Muraux </t>
  </si>
  <si>
    <t>11.7.1</t>
  </si>
  <si>
    <t>Travaux préparatoires et d’apprêts</t>
  </si>
  <si>
    <t xml:space="preserve">Pour les subjectiles à base de plâtre mis en œuvre </t>
  </si>
  <si>
    <t>Pour les subjectiles en bois mis en œuvre</t>
  </si>
  <si>
    <t>Pour les subjectiles anciens fonds</t>
  </si>
  <si>
    <t>Pour les subjectiles anciens fonds en bois</t>
  </si>
  <si>
    <t>Travaux de Peinture</t>
  </si>
  <si>
    <t>Pour les subjectiles à base plâtre mis en œuvre et pour les subjectiles anciens fonds</t>
  </si>
  <si>
    <t>Pour les subjectiles bois mis en œuvre et anciens fonds en bois</t>
  </si>
  <si>
    <t>11.8</t>
  </si>
  <si>
    <t>DOE</t>
  </si>
  <si>
    <t>Fourniture DOE</t>
  </si>
  <si>
    <t>Description des travaux - Lot 02 Second Œuvre - PHASE N°2</t>
  </si>
  <si>
    <t>Travaux de Serrurrerie/ Vitrerie</t>
  </si>
  <si>
    <t xml:space="preserve">Réalisation d'un écran de cantonnement Type SMOKE GUARD DH30/8 de chez souchier ou techniquement équivalent </t>
  </si>
  <si>
    <t>Étude d'exécution - DOE</t>
  </si>
  <si>
    <t>Total en euros HT</t>
  </si>
  <si>
    <t>TVA (20%)</t>
  </si>
  <si>
    <t>Total en euros TTC</t>
  </si>
  <si>
    <t>Provision dalles minérales 600 mm x 600 mm</t>
  </si>
  <si>
    <t>Dépose et repose des dalles minérales existantes 600 mm x 600 mm des portions de faux-plafonds impactées (circulations horizontales communes des niveaux R+1/R+2/R+3 où sont prévus les blocs-portes de recoupement)</t>
  </si>
  <si>
    <t>Dépose et repose des dalles minérales existantes 600 mm x 600 mm des portions de faux-plafonds impactées (Circulations horizontales communes Médiathèque (Niveau R+1))</t>
  </si>
  <si>
    <t>Jouées en plaques de plâtres de chez Siniat 106/70 en BA 18 sans isolation (supports de l'écran de cantonnement)</t>
  </si>
  <si>
    <t>11.3.3</t>
  </si>
  <si>
    <t>11.3.4</t>
  </si>
  <si>
    <t>11.3.5</t>
  </si>
  <si>
    <t>11.3.6</t>
  </si>
  <si>
    <t>11.3.7</t>
  </si>
  <si>
    <t>11.3.8</t>
  </si>
  <si>
    <t>11.5.1</t>
  </si>
  <si>
    <t>11.5.3</t>
  </si>
  <si>
    <t>11.6</t>
  </si>
  <si>
    <t>11.6.1.1</t>
  </si>
  <si>
    <t>11.6.1.2</t>
  </si>
  <si>
    <t>11.6.1.3</t>
  </si>
  <si>
    <t>11.6.2</t>
  </si>
  <si>
    <t>Travaux de Menuiseries intérieures bois</t>
  </si>
  <si>
    <t>11.8.1</t>
  </si>
  <si>
    <t>11.8.1.1</t>
  </si>
  <si>
    <t>11.8.1.2</t>
  </si>
  <si>
    <t>11.8.1.3</t>
  </si>
  <si>
    <t>11.8.1.4</t>
  </si>
  <si>
    <t>11.8.2</t>
  </si>
  <si>
    <t>11.8.2.1</t>
  </si>
  <si>
    <t>11.8.2.2</t>
  </si>
  <si>
    <t>11.9</t>
  </si>
  <si>
    <t>Décomposition Prix Globaux et Forfaitaires (DPGF)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</si>
</sst>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0\.00"/>
    <numFmt numFmtId="166" formatCode="#,##0.00\ _F"/>
    <numFmt numFmtId="167" formatCode="#,##0.00\ _€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Aptos"/>
      <family val="2"/>
    </font>
    <font>
      <sz val="9"/>
      <name val="Aptos"/>
      <family val="2"/>
    </font>
    <font>
      <b/>
      <sz val="11"/>
      <color theme="0"/>
      <name val="Aptos Display"/>
      <family val="2"/>
    </font>
    <font>
      <b/>
      <sz val="9"/>
      <name val="Aptos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0"/>
      <name val="Tahoma"/>
      <family val="2"/>
    </font>
    <font>
      <b/>
      <sz val="8"/>
      <color theme="0"/>
      <name val="Tahoma"/>
      <family val="2"/>
    </font>
    <font>
      <sz val="8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9"/>
      <color theme="1"/>
      <name val="Calibri"/>
      <family val="2"/>
      <scheme val="minor"/>
    </font>
    <font>
      <b/>
      <sz val="12"/>
      <color theme="0"/>
      <name val="Aptos"/>
      <family val="2"/>
    </font>
    <font>
      <b/>
      <i/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Tahoma"/>
      <family val="2"/>
    </font>
    <font>
      <sz val="9"/>
      <color theme="0"/>
      <name val="Aptos"/>
      <family val="2"/>
    </font>
    <font>
      <b/>
      <sz val="9"/>
      <color theme="0"/>
      <name val="Aptos"/>
      <family val="2"/>
    </font>
    <font>
      <sz val="9"/>
      <color theme="0"/>
      <name val="Tahoma"/>
      <family val="2"/>
    </font>
    <font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5"/>
      <name val="Aptos"/>
      <family val="2"/>
    </font>
    <font>
      <b/>
      <sz val="9"/>
      <color theme="0"/>
      <name val="Calibri"/>
      <family val="2"/>
      <scheme val="minor"/>
    </font>
    <font>
      <b/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hair">
        <color theme="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/>
      <bottom style="thin">
        <color theme="7" tint="-0.24994659260841701"/>
      </bottom>
      <diagonal/>
    </border>
    <border>
      <left/>
      <right/>
      <top/>
      <bottom style="thin">
        <color theme="7" tint="-0.24994659260841701"/>
      </bottom>
      <diagonal/>
    </border>
    <border>
      <left/>
      <right style="thin">
        <color theme="7" tint="-0.24994659260841701"/>
      </right>
      <top/>
      <bottom style="thin">
        <color theme="7" tint="-0.24994659260841701"/>
      </bottom>
      <diagonal/>
    </border>
    <border>
      <left/>
      <right/>
      <top style="medium">
        <color theme="0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49" fontId="4" fillId="0" borderId="0" xfId="3" applyNumberFormat="1" applyFont="1" applyFill="1" applyBorder="1" applyAlignment="1" applyProtection="1">
      <alignment horizontal="left" vertical="center" wrapText="1"/>
    </xf>
    <xf numFmtId="0" fontId="3" fillId="0" borderId="0" xfId="0" applyFo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6" fillId="2" borderId="10" xfId="3" applyNumberFormat="1" applyFont="1" applyFill="1" applyBorder="1" applyAlignment="1" applyProtection="1">
      <alignment horizontal="left" vertical="center" wrapText="1" indent="1"/>
    </xf>
    <xf numFmtId="49" fontId="11" fillId="0" borderId="10" xfId="3" applyNumberFormat="1" applyFont="1" applyFill="1" applyBorder="1" applyAlignment="1" applyProtection="1">
      <alignment horizontal="left" vertical="center" wrapText="1" indent="1"/>
    </xf>
    <xf numFmtId="0" fontId="0" fillId="0" borderId="0" xfId="0" applyProtection="1"/>
    <xf numFmtId="0" fontId="12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6" fillId="3" borderId="5" xfId="2" applyFont="1" applyFill="1" applyBorder="1" applyAlignment="1" applyProtection="1">
      <alignment horizontal="center" vertical="center" wrapText="1"/>
    </xf>
    <xf numFmtId="0" fontId="10" fillId="3" borderId="6" xfId="2" applyFont="1" applyFill="1" applyBorder="1" applyAlignment="1" applyProtection="1">
      <alignment horizontal="right" vertical="center" indent="2"/>
    </xf>
    <xf numFmtId="0" fontId="0" fillId="0" borderId="7" xfId="0" applyBorder="1" applyAlignment="1" applyProtection="1">
      <alignment horizontal="right" vertical="center" indent="2"/>
    </xf>
    <xf numFmtId="0" fontId="0" fillId="0" borderId="8" xfId="0" applyBorder="1" applyAlignment="1" applyProtection="1">
      <alignment horizontal="right" vertical="center" indent="2"/>
    </xf>
    <xf numFmtId="0" fontId="27" fillId="2" borderId="5" xfId="0" applyFont="1" applyFill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/>
    </xf>
    <xf numFmtId="0" fontId="8" fillId="5" borderId="5" xfId="2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right" vertical="center" indent="2"/>
    </xf>
    <xf numFmtId="0" fontId="8" fillId="2" borderId="5" xfId="2" applyFont="1" applyFill="1" applyBorder="1" applyAlignment="1" applyProtection="1">
      <alignment horizontal="center"/>
    </xf>
    <xf numFmtId="17" fontId="9" fillId="3" borderId="5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/>
    </xf>
    <xf numFmtId="17" fontId="5" fillId="4" borderId="0" xfId="0" applyNumberFormat="1" applyFont="1" applyFill="1" applyAlignment="1" applyProtection="1">
      <alignment horizontal="center"/>
    </xf>
    <xf numFmtId="0" fontId="0" fillId="4" borderId="0" xfId="0" applyFill="1" applyAlignment="1" applyProtection="1">
      <alignment horizontal="center"/>
    </xf>
    <xf numFmtId="0" fontId="3" fillId="0" borderId="0" xfId="0" applyFont="1" applyProtection="1"/>
    <xf numFmtId="0" fontId="10" fillId="3" borderId="4" xfId="2" applyFont="1" applyFill="1" applyBorder="1" applyAlignment="1" applyProtection="1">
      <alignment horizontal="center" vertical="center" wrapText="1"/>
    </xf>
    <xf numFmtId="49" fontId="10" fillId="3" borderId="4" xfId="2" applyNumberFormat="1" applyFont="1" applyFill="1" applyBorder="1" applyAlignment="1" applyProtection="1">
      <alignment horizontal="center" vertical="center" wrapText="1"/>
    </xf>
    <xf numFmtId="0" fontId="10" fillId="3" borderId="4" xfId="2" applyFont="1" applyFill="1" applyBorder="1" applyAlignment="1" applyProtection="1">
      <alignment horizontal="center" vertical="center"/>
    </xf>
    <xf numFmtId="0" fontId="10" fillId="3" borderId="2" xfId="2" applyFont="1" applyFill="1" applyBorder="1" applyAlignment="1" applyProtection="1">
      <alignment horizontal="center" vertical="center" wrapText="1"/>
    </xf>
    <xf numFmtId="0" fontId="10" fillId="3" borderId="3" xfId="2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20" fillId="3" borderId="2" xfId="0" applyFont="1" applyFill="1" applyBorder="1" applyAlignment="1" applyProtection="1">
      <alignment horizontal="center" vertical="center"/>
    </xf>
    <xf numFmtId="0" fontId="20" fillId="3" borderId="3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15" fillId="4" borderId="27" xfId="0" applyFont="1" applyFill="1" applyBorder="1" applyAlignment="1" applyProtection="1">
      <alignment horizontal="center" vertical="center"/>
    </xf>
    <xf numFmtId="0" fontId="18" fillId="4" borderId="27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24" fillId="3" borderId="17" xfId="0" applyFont="1" applyFill="1" applyBorder="1" applyAlignment="1" applyProtection="1">
      <alignment horizontal="left" vertical="center"/>
    </xf>
    <xf numFmtId="0" fontId="24" fillId="3" borderId="18" xfId="0" applyFont="1" applyFill="1" applyBorder="1" applyAlignment="1" applyProtection="1">
      <alignment horizontal="left" vertical="center"/>
    </xf>
    <xf numFmtId="1" fontId="6" fillId="2" borderId="10" xfId="0" applyNumberFormat="1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</xf>
    <xf numFmtId="164" fontId="4" fillId="2" borderId="21" xfId="1" applyFont="1" applyFill="1" applyBorder="1" applyAlignment="1" applyProtection="1">
      <alignment horizontal="center" vertical="center"/>
    </xf>
    <xf numFmtId="164" fontId="4" fillId="2" borderId="22" xfId="1" applyFont="1" applyFill="1" applyBorder="1" applyAlignment="1" applyProtection="1">
      <alignment horizontal="center" vertical="center"/>
    </xf>
    <xf numFmtId="1" fontId="11" fillId="0" borderId="10" xfId="0" applyNumberFormat="1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</xf>
    <xf numFmtId="4" fontId="11" fillId="0" borderId="10" xfId="0" applyNumberFormat="1" applyFont="1" applyBorder="1" applyAlignment="1" applyProtection="1">
      <alignment horizontal="center" vertical="center" wrapText="1"/>
    </xf>
    <xf numFmtId="4" fontId="11" fillId="0" borderId="10" xfId="0" applyNumberFormat="1" applyFont="1" applyBorder="1" applyAlignment="1" applyProtection="1">
      <alignment vertical="center" wrapText="1"/>
    </xf>
    <xf numFmtId="1" fontId="6" fillId="3" borderId="10" xfId="0" applyNumberFormat="1" applyFont="1" applyFill="1" applyBorder="1" applyAlignment="1" applyProtection="1">
      <alignment horizontal="center" vertical="center"/>
    </xf>
    <xf numFmtId="0" fontId="21" fillId="3" borderId="10" xfId="0" quotePrefix="1" applyFont="1" applyFill="1" applyBorder="1" applyAlignment="1" applyProtection="1">
      <alignment horizontal="right" vertical="center" wrapText="1" indent="1"/>
    </xf>
    <xf numFmtId="0" fontId="11" fillId="3" borderId="20" xfId="0" applyFont="1" applyFill="1" applyBorder="1" applyAlignment="1" applyProtection="1">
      <alignment horizontal="center" vertical="center" wrapText="1"/>
    </xf>
    <xf numFmtId="0" fontId="21" fillId="3" borderId="21" xfId="0" quotePrefix="1" applyFont="1" applyFill="1" applyBorder="1" applyAlignment="1" applyProtection="1">
      <alignment horizontal="right" vertical="center" wrapText="1"/>
    </xf>
    <xf numFmtId="4" fontId="21" fillId="3" borderId="22" xfId="0" quotePrefix="1" applyNumberFormat="1" applyFont="1" applyFill="1" applyBorder="1" applyAlignment="1" applyProtection="1">
      <alignment horizontal="center" vertical="center" wrapText="1"/>
    </xf>
    <xf numFmtId="167" fontId="21" fillId="3" borderId="10" xfId="0" quotePrefix="1" applyNumberFormat="1" applyFont="1" applyFill="1" applyBorder="1" applyAlignment="1" applyProtection="1">
      <alignment horizontal="right" vertical="center"/>
    </xf>
    <xf numFmtId="0" fontId="11" fillId="0" borderId="10" xfId="0" applyFont="1" applyBorder="1" applyAlignment="1" applyProtection="1">
      <alignment horizontal="left" vertical="center" wrapText="1" indent="1"/>
    </xf>
    <xf numFmtId="0" fontId="11" fillId="0" borderId="0" xfId="0" applyFont="1" applyAlignment="1" applyProtection="1">
      <alignment horizontal="left" vertical="center" wrapText="1" indent="1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 wrapText="1"/>
    </xf>
    <xf numFmtId="167" fontId="11" fillId="0" borderId="22" xfId="1" applyNumberFormat="1" applyFont="1" applyFill="1" applyBorder="1" applyAlignment="1" applyProtection="1">
      <alignment horizontal="right" vertical="center"/>
    </xf>
    <xf numFmtId="0" fontId="11" fillId="0" borderId="19" xfId="0" applyFont="1" applyBorder="1" applyAlignment="1" applyProtection="1">
      <alignment horizontal="left" vertical="center" wrapText="1" indent="1"/>
    </xf>
    <xf numFmtId="164" fontId="4" fillId="2" borderId="22" xfId="1" applyFont="1" applyFill="1" applyBorder="1" applyAlignment="1" applyProtection="1">
      <alignment vertical="center"/>
    </xf>
    <xf numFmtId="0" fontId="21" fillId="3" borderId="22" xfId="0" quotePrefix="1" applyFont="1" applyFill="1" applyBorder="1" applyAlignment="1" applyProtection="1">
      <alignment horizontal="right" vertical="center" wrapText="1"/>
    </xf>
    <xf numFmtId="167" fontId="21" fillId="3" borderId="10" xfId="0" quotePrefix="1" applyNumberFormat="1" applyFont="1" applyFill="1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 wrapText="1"/>
    </xf>
    <xf numFmtId="2" fontId="11" fillId="0" borderId="21" xfId="0" applyNumberFormat="1" applyFont="1" applyBorder="1" applyAlignment="1" applyProtection="1">
      <alignment horizontal="center" vertical="center" wrapText="1"/>
    </xf>
    <xf numFmtId="4" fontId="11" fillId="0" borderId="21" xfId="0" applyNumberFormat="1" applyFont="1" applyBorder="1" applyAlignment="1" applyProtection="1">
      <alignment horizontal="center" vertical="center" wrapText="1"/>
    </xf>
    <xf numFmtId="4" fontId="11" fillId="0" borderId="22" xfId="0" applyNumberFormat="1" applyFont="1" applyBorder="1" applyAlignment="1" applyProtection="1">
      <alignment vertical="center" wrapText="1"/>
    </xf>
    <xf numFmtId="164" fontId="4" fillId="2" borderId="22" xfId="1" applyFont="1" applyFill="1" applyBorder="1" applyAlignment="1" applyProtection="1">
      <alignment horizontal="right" vertical="center"/>
    </xf>
    <xf numFmtId="166" fontId="11" fillId="0" borderId="21" xfId="0" applyNumberFormat="1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 wrapText="1" indent="1"/>
    </xf>
    <xf numFmtId="0" fontId="11" fillId="0" borderId="15" xfId="0" applyFont="1" applyBorder="1" applyAlignment="1" applyProtection="1">
      <alignment horizontal="center" vertical="center" wrapText="1"/>
    </xf>
    <xf numFmtId="1" fontId="6" fillId="3" borderId="11" xfId="0" applyNumberFormat="1" applyFont="1" applyFill="1" applyBorder="1" applyAlignment="1" applyProtection="1">
      <alignment horizontal="center" vertical="center"/>
    </xf>
    <xf numFmtId="0" fontId="21" fillId="3" borderId="12" xfId="0" quotePrefix="1" applyFont="1" applyFill="1" applyBorder="1" applyAlignment="1" applyProtection="1">
      <alignment horizontal="right" vertical="center" wrapText="1" indent="1"/>
    </xf>
    <xf numFmtId="0" fontId="11" fillId="3" borderId="23" xfId="0" applyFont="1" applyFill="1" applyBorder="1" applyAlignment="1" applyProtection="1">
      <alignment horizontal="center" vertical="center" wrapText="1"/>
    </xf>
    <xf numFmtId="167" fontId="21" fillId="3" borderId="12" xfId="0" quotePrefix="1" applyNumberFormat="1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horizontal="center" vertical="center"/>
    </xf>
    <xf numFmtId="164" fontId="4" fillId="2" borderId="10" xfId="1" applyFont="1" applyFill="1" applyBorder="1" applyAlignment="1" applyProtection="1">
      <alignment horizontal="center" vertical="center"/>
    </xf>
    <xf numFmtId="165" fontId="4" fillId="0" borderId="10" xfId="0" applyNumberFormat="1" applyFont="1" applyBorder="1" applyAlignment="1" applyProtection="1">
      <alignment horizontal="right" vertical="center" indent="1"/>
    </xf>
    <xf numFmtId="1" fontId="6" fillId="3" borderId="13" xfId="0" applyNumberFormat="1" applyFont="1" applyFill="1" applyBorder="1" applyAlignment="1" applyProtection="1">
      <alignment horizontal="center" vertical="center"/>
    </xf>
    <xf numFmtId="0" fontId="21" fillId="3" borderId="14" xfId="0" quotePrefix="1" applyFont="1" applyFill="1" applyBorder="1" applyAlignment="1" applyProtection="1">
      <alignment horizontal="right" vertical="center" wrapText="1" indent="1"/>
    </xf>
    <xf numFmtId="0" fontId="11" fillId="3" borderId="24" xfId="0" applyFont="1" applyFill="1" applyBorder="1" applyAlignment="1" applyProtection="1">
      <alignment horizontal="center" vertical="center" wrapText="1"/>
    </xf>
    <xf numFmtId="0" fontId="21" fillId="3" borderId="25" xfId="0" quotePrefix="1" applyFont="1" applyFill="1" applyBorder="1" applyAlignment="1" applyProtection="1">
      <alignment horizontal="right" vertical="center" wrapText="1"/>
    </xf>
    <xf numFmtId="0" fontId="21" fillId="3" borderId="26" xfId="0" quotePrefix="1" applyFont="1" applyFill="1" applyBorder="1" applyAlignment="1" applyProtection="1">
      <alignment horizontal="right" vertical="center" wrapText="1"/>
    </xf>
    <xf numFmtId="167" fontId="21" fillId="3" borderId="14" xfId="0" quotePrefix="1" applyNumberFormat="1" applyFont="1" applyFill="1" applyBorder="1" applyAlignment="1" applyProtection="1">
      <alignment horizontal="right" vertical="center"/>
    </xf>
    <xf numFmtId="0" fontId="25" fillId="3" borderId="20" xfId="0" applyFont="1" applyFill="1" applyBorder="1" applyAlignment="1" applyProtection="1">
      <alignment horizontal="right" vertical="center"/>
    </xf>
    <xf numFmtId="0" fontId="25" fillId="3" borderId="21" xfId="0" applyFont="1" applyFill="1" applyBorder="1" applyAlignment="1" applyProtection="1">
      <alignment horizontal="right" vertical="center"/>
    </xf>
    <xf numFmtId="0" fontId="25" fillId="3" borderId="22" xfId="0" applyFont="1" applyFill="1" applyBorder="1" applyAlignment="1" applyProtection="1">
      <alignment horizontal="right" vertical="center"/>
    </xf>
    <xf numFmtId="165" fontId="4" fillId="0" borderId="0" xfId="0" applyNumberFormat="1" applyFont="1" applyAlignment="1" applyProtection="1">
      <alignment horizontal="right" vertical="center" indent="1"/>
    </xf>
    <xf numFmtId="0" fontId="4" fillId="0" borderId="0" xfId="0" applyFont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25" fillId="3" borderId="10" xfId="0" applyFont="1" applyFill="1" applyBorder="1" applyAlignment="1" applyProtection="1">
      <alignment horizontal="right" vertical="center"/>
    </xf>
    <xf numFmtId="0" fontId="24" fillId="3" borderId="10" xfId="0" applyFont="1" applyFill="1" applyBorder="1" applyAlignment="1" applyProtection="1">
      <alignment horizontal="right" vertical="center"/>
    </xf>
    <xf numFmtId="0" fontId="15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49" fontId="0" fillId="0" borderId="0" xfId="0" applyNumberFormat="1" applyAlignment="1" applyProtection="1">
      <alignment wrapText="1"/>
    </xf>
    <xf numFmtId="0" fontId="21" fillId="3" borderId="10" xfId="0" applyFont="1" applyFill="1" applyBorder="1" applyAlignment="1" applyProtection="1">
      <alignment horizontal="right" vertical="center" indent="1"/>
    </xf>
    <xf numFmtId="0" fontId="26" fillId="3" borderId="10" xfId="0" applyFont="1" applyFill="1" applyBorder="1" applyAlignment="1" applyProtection="1">
      <alignment horizontal="right" vertical="center" indent="1"/>
    </xf>
    <xf numFmtId="164" fontId="21" fillId="3" borderId="10" xfId="1" applyFont="1" applyFill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2" fontId="11" fillId="0" borderId="10" xfId="0" quotePrefix="1" applyNumberFormat="1" applyFont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Border="1" applyAlignment="1" applyProtection="1">
      <alignment horizontal="center" vertical="center" wrapText="1"/>
      <protection locked="0"/>
    </xf>
    <xf numFmtId="0" fontId="20" fillId="6" borderId="10" xfId="0" applyFont="1" applyFill="1" applyBorder="1" applyAlignment="1" applyProtection="1">
      <alignment horizontal="left" vertical="center"/>
      <protection locked="0"/>
    </xf>
    <xf numFmtId="4" fontId="19" fillId="0" borderId="10" xfId="0" applyNumberFormat="1" applyFont="1" applyBorder="1" applyAlignment="1" applyProtection="1">
      <alignment horizontal="center" vertical="center" wrapText="1"/>
      <protection locked="0"/>
    </xf>
    <xf numFmtId="0" fontId="21" fillId="3" borderId="10" xfId="0" quotePrefix="1" applyFont="1" applyFill="1" applyBorder="1" applyAlignment="1" applyProtection="1">
      <alignment horizontal="right" vertical="center" wrapText="1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</cellXfs>
  <cellStyles count="4">
    <cellStyle name="Lien hypertexte" xfId="3" builtinId="8"/>
    <cellStyle name="Millier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CC"/>
      <color rgb="FF99CCFF"/>
      <color rgb="FF6699FF"/>
      <color rgb="FF66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275317</xdr:colOff>
      <xdr:row>0</xdr:row>
      <xdr:rowOff>40820</xdr:rowOff>
    </xdr:from>
    <xdr:to>
      <xdr:col>2</xdr:col>
      <xdr:colOff>511179</xdr:colOff>
      <xdr:row>0</xdr:row>
      <xdr:rowOff>1084715</xdr:rowOff>
    </xdr:to>
    <xdr:pic>
      <xdr:nvPicPr>
        <xdr:cNvPr id="2" name="Image 1" descr="Une image contenant texte, outil, ouvre-boîtes et décapsuleurs, conception&#10;&#10;Description générée automatiquement">
          <a:extLst>
            <a:ext uri="{FF2B5EF4-FFF2-40B4-BE49-F238E27FC236}">
              <a16:creationId xmlns:a16="http://schemas.microsoft.com/office/drawing/2014/main" id="{EE7AD6A9-075D-4AD7-9B8D-6D7B58139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317" y="40820"/>
          <a:ext cx="683987" cy="1050563"/>
        </a:xfrm>
        <a:prstGeom prst="rect">
          <a:avLst/>
        </a:prstGeom>
      </xdr:spPr>
    </xdr:pic>
    <xdr:clientData/>
  </xdr:twoCellAnchor>
  <xdr:twoCellAnchor editAs="oneCell">
    <xdr:from>
      <xdr:col>10</xdr:col>
      <xdr:colOff>353750</xdr:colOff>
      <xdr:row>0</xdr:row>
      <xdr:rowOff>550566</xdr:rowOff>
    </xdr:from>
    <xdr:to>
      <xdr:col>10</xdr:col>
      <xdr:colOff>1121141</xdr:colOff>
      <xdr:row>0</xdr:row>
      <xdr:rowOff>1088500</xdr:rowOff>
    </xdr:to>
    <xdr:pic>
      <xdr:nvPicPr>
        <xdr:cNvPr id="3" name="Image 2" descr="Une image contenant texte, Police, capture d’écran, logo&#10;&#10;Description générée automatiquement">
          <a:extLst>
            <a:ext uri="{FF2B5EF4-FFF2-40B4-BE49-F238E27FC236}">
              <a16:creationId xmlns:a16="http://schemas.microsoft.com/office/drawing/2014/main" id="{DCA75000-60B9-44F0-B602-009E71D7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8075" y="550566"/>
          <a:ext cx="757866" cy="5379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3"/>
  <sheetViews>
    <sheetView showGridLines="0" tabSelected="1" topLeftCell="A74" zoomScale="106" zoomScaleNormal="106" zoomScaleSheetLayoutView="100" workbookViewId="0">
      <selection activeCell="C34" sqref="C34"/>
    </sheetView>
  </sheetViews>
  <sheetFormatPr baseColWidth="10" defaultColWidth="11.42578125" defaultRowHeight="15" x14ac:dyDescent="0.25"/>
  <cols>
    <col min="1" max="1" width="2" customWidth="1"/>
    <col min="2" max="2" width="6.42578125" customWidth="1"/>
    <col min="3" max="3" width="59.140625" style="3" customWidth="1"/>
    <col min="4" max="4" width="4.28515625" customWidth="1"/>
    <col min="5" max="5" width="4.7109375" customWidth="1"/>
    <col min="6" max="6" width="7.28515625" customWidth="1"/>
    <col min="7" max="7" width="8" customWidth="1"/>
    <col min="8" max="8" width="8.140625" customWidth="1"/>
    <col min="9" max="9" width="8.7109375" customWidth="1"/>
    <col min="10" max="10" width="12.140625" customWidth="1"/>
    <col min="11" max="11" width="28" customWidth="1"/>
  </cols>
  <sheetData>
    <row r="1" spans="1:11" ht="89.25" customHeight="1" x14ac:dyDescent="0.35">
      <c r="A1" s="7"/>
      <c r="B1" s="8" t="s">
        <v>108</v>
      </c>
      <c r="C1" s="9"/>
      <c r="D1" s="9"/>
      <c r="E1" s="9"/>
      <c r="F1" s="9"/>
      <c r="G1" s="9"/>
      <c r="H1" s="9"/>
      <c r="I1" s="9"/>
      <c r="J1" s="9"/>
      <c r="K1" s="9"/>
    </row>
    <row r="2" spans="1:11" ht="22.5" customHeight="1" x14ac:dyDescent="0.25">
      <c r="A2" s="7"/>
      <c r="B2" s="10" t="s">
        <v>0</v>
      </c>
      <c r="C2" s="10"/>
      <c r="D2" s="11" t="s">
        <v>1</v>
      </c>
      <c r="E2" s="12"/>
      <c r="F2" s="12"/>
      <c r="G2" s="12"/>
      <c r="H2" s="12"/>
      <c r="I2" s="12"/>
      <c r="J2" s="13"/>
      <c r="K2" s="14" t="s">
        <v>2</v>
      </c>
    </row>
    <row r="3" spans="1:11" ht="22.5" customHeight="1" x14ac:dyDescent="0.25">
      <c r="A3" s="7"/>
      <c r="B3" s="15"/>
      <c r="C3" s="15"/>
      <c r="D3" s="11" t="s">
        <v>3</v>
      </c>
      <c r="E3" s="12"/>
      <c r="F3" s="12"/>
      <c r="G3" s="12"/>
      <c r="H3" s="12"/>
      <c r="I3" s="12"/>
      <c r="J3" s="13"/>
      <c r="K3" s="14" t="s">
        <v>4</v>
      </c>
    </row>
    <row r="4" spans="1:11" ht="18" customHeight="1" x14ac:dyDescent="0.25">
      <c r="A4" s="7"/>
      <c r="B4" s="16" t="s">
        <v>5</v>
      </c>
      <c r="C4" s="17"/>
      <c r="D4" s="18" t="s">
        <v>6</v>
      </c>
      <c r="E4" s="18"/>
      <c r="F4" s="18"/>
      <c r="G4" s="18"/>
      <c r="H4" s="18"/>
      <c r="I4" s="18"/>
      <c r="J4" s="18"/>
      <c r="K4" s="19"/>
    </row>
    <row r="5" spans="1:11" ht="17.649999999999999" customHeight="1" x14ac:dyDescent="0.25">
      <c r="A5" s="7"/>
      <c r="B5" s="17"/>
      <c r="C5" s="17"/>
      <c r="D5" s="18"/>
      <c r="E5" s="18"/>
      <c r="F5" s="18"/>
      <c r="G5" s="18"/>
      <c r="H5" s="18"/>
      <c r="I5" s="18"/>
      <c r="J5" s="18"/>
      <c r="K5" s="19"/>
    </row>
    <row r="6" spans="1:11" x14ac:dyDescent="0.25">
      <c r="A6" s="7"/>
      <c r="B6" s="17"/>
      <c r="C6" s="17"/>
      <c r="D6" s="18"/>
      <c r="E6" s="18"/>
      <c r="F6" s="18"/>
      <c r="G6" s="18"/>
      <c r="H6" s="18"/>
      <c r="I6" s="18"/>
      <c r="J6" s="18"/>
      <c r="K6" s="19"/>
    </row>
    <row r="7" spans="1:11" ht="21" customHeight="1" x14ac:dyDescent="0.25">
      <c r="A7" s="7"/>
      <c r="B7" s="17"/>
      <c r="C7" s="17"/>
      <c r="D7" s="11" t="s">
        <v>7</v>
      </c>
      <c r="E7" s="20"/>
      <c r="F7" s="20"/>
      <c r="G7" s="20"/>
      <c r="H7" s="20"/>
      <c r="I7" s="20"/>
      <c r="J7" s="13"/>
      <c r="K7" s="21"/>
    </row>
    <row r="8" spans="1:11" ht="21" customHeight="1" x14ac:dyDescent="0.25">
      <c r="A8" s="7"/>
      <c r="B8" s="22" t="s">
        <v>8</v>
      </c>
      <c r="C8" s="22"/>
      <c r="D8" s="11" t="s">
        <v>9</v>
      </c>
      <c r="E8" s="20"/>
      <c r="F8" s="20"/>
      <c r="G8" s="20"/>
      <c r="H8" s="20"/>
      <c r="I8" s="20"/>
      <c r="J8" s="13"/>
      <c r="K8" s="23"/>
    </row>
    <row r="9" spans="1:11" ht="21" customHeight="1" x14ac:dyDescent="0.25">
      <c r="A9" s="7"/>
      <c r="B9" s="24"/>
      <c r="C9" s="24"/>
      <c r="D9" s="11" t="s">
        <v>10</v>
      </c>
      <c r="E9" s="20"/>
      <c r="F9" s="20"/>
      <c r="G9" s="20"/>
      <c r="H9" s="20"/>
      <c r="I9" s="20"/>
      <c r="J9" s="13"/>
      <c r="K9" s="25"/>
    </row>
    <row r="10" spans="1:11" ht="13.15" customHeight="1" thickBot="1" x14ac:dyDescent="0.3">
      <c r="A10" s="7"/>
      <c r="B10" s="26"/>
      <c r="C10" s="27"/>
      <c r="D10" s="27"/>
      <c r="E10" s="27"/>
      <c r="F10" s="27"/>
      <c r="G10" s="27"/>
      <c r="H10" s="27"/>
      <c r="I10" s="27"/>
      <c r="J10" s="27"/>
      <c r="K10" s="27"/>
    </row>
    <row r="11" spans="1:11" s="2" customFormat="1" ht="32.25" customHeight="1" thickBot="1" x14ac:dyDescent="0.3">
      <c r="A11" s="28"/>
      <c r="B11" s="29" t="s">
        <v>11</v>
      </c>
      <c r="C11" s="30" t="s">
        <v>12</v>
      </c>
      <c r="D11" s="31" t="s">
        <v>13</v>
      </c>
      <c r="E11" s="31" t="s">
        <v>14</v>
      </c>
      <c r="F11" s="32" t="s">
        <v>15</v>
      </c>
      <c r="G11" s="33" t="s">
        <v>16</v>
      </c>
      <c r="H11" s="33" t="s">
        <v>17</v>
      </c>
      <c r="I11" s="33" t="s">
        <v>18</v>
      </c>
      <c r="J11" s="31" t="s">
        <v>19</v>
      </c>
      <c r="K11" s="31" t="s">
        <v>20</v>
      </c>
    </row>
    <row r="12" spans="1:11" s="2" customFormat="1" ht="15.75" thickBot="1" x14ac:dyDescent="0.3">
      <c r="A12" s="28"/>
      <c r="B12" s="34"/>
      <c r="C12" s="35"/>
      <c r="D12" s="34"/>
      <c r="E12" s="34"/>
      <c r="F12" s="36" t="s">
        <v>21</v>
      </c>
      <c r="G12" s="37" t="s">
        <v>22</v>
      </c>
      <c r="H12" s="37" t="s">
        <v>22</v>
      </c>
      <c r="I12" s="37" t="s">
        <v>22</v>
      </c>
      <c r="J12" s="34"/>
      <c r="K12" s="38"/>
    </row>
    <row r="13" spans="1:11" s="2" customFormat="1" ht="15" customHeight="1" x14ac:dyDescent="0.25">
      <c r="A13" s="28"/>
      <c r="B13" s="39"/>
      <c r="C13" s="40"/>
      <c r="D13" s="40"/>
      <c r="E13" s="40"/>
      <c r="F13" s="40"/>
      <c r="G13" s="40"/>
      <c r="H13" s="40"/>
      <c r="I13" s="40"/>
      <c r="J13" s="40"/>
      <c r="K13" s="40"/>
    </row>
    <row r="14" spans="1:11" s="2" customFormat="1" ht="20.100000000000001" customHeight="1" x14ac:dyDescent="0.25">
      <c r="A14" s="28"/>
      <c r="B14" s="41" t="s">
        <v>23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s="2" customFormat="1" ht="20.100000000000001" customHeight="1" x14ac:dyDescent="0.25">
      <c r="A15" s="28"/>
      <c r="B15" s="44" t="s">
        <v>28</v>
      </c>
      <c r="C15" s="5" t="s">
        <v>24</v>
      </c>
      <c r="D15" s="45"/>
      <c r="E15" s="46"/>
      <c r="F15" s="46"/>
      <c r="G15" s="46"/>
      <c r="H15" s="46"/>
      <c r="I15" s="47"/>
      <c r="J15" s="48"/>
      <c r="K15" s="108"/>
    </row>
    <row r="16" spans="1:11" s="2" customFormat="1" ht="20.100000000000001" customHeight="1" x14ac:dyDescent="0.25">
      <c r="A16" s="28"/>
      <c r="B16" s="49" t="s">
        <v>30</v>
      </c>
      <c r="C16" s="6" t="s">
        <v>25</v>
      </c>
      <c r="D16" s="50" t="s">
        <v>26</v>
      </c>
      <c r="E16" s="105"/>
      <c r="F16" s="106">
        <v>0</v>
      </c>
      <c r="G16" s="107">
        <v>0</v>
      </c>
      <c r="H16" s="107">
        <v>0</v>
      </c>
      <c r="I16" s="51">
        <f>F16+G16+H16</f>
        <v>0</v>
      </c>
      <c r="J16" s="52">
        <f>E16*I16</f>
        <v>0</v>
      </c>
      <c r="K16" s="109"/>
    </row>
    <row r="17" spans="1:11" s="2" customFormat="1" ht="20.100000000000001" customHeight="1" x14ac:dyDescent="0.25">
      <c r="A17" s="28"/>
      <c r="B17" s="49" t="s">
        <v>32</v>
      </c>
      <c r="C17" s="6" t="s">
        <v>27</v>
      </c>
      <c r="D17" s="50" t="s">
        <v>26</v>
      </c>
      <c r="E17" s="105"/>
      <c r="F17" s="107">
        <v>0</v>
      </c>
      <c r="G17" s="107">
        <v>0</v>
      </c>
      <c r="H17" s="107">
        <v>0</v>
      </c>
      <c r="I17" s="51">
        <f>F17+G17+H17</f>
        <v>0</v>
      </c>
      <c r="J17" s="52">
        <f>E17*I17</f>
        <v>0</v>
      </c>
      <c r="K17" s="109"/>
    </row>
    <row r="18" spans="1:11" s="2" customFormat="1" ht="20.100000000000001" customHeight="1" x14ac:dyDescent="0.25">
      <c r="A18" s="28"/>
      <c r="B18" s="53"/>
      <c r="C18" s="54" t="str">
        <f>"S/Total HT - "&amp;B15&amp;" - "&amp;C15&amp;" ="</f>
        <v>S/Total HT - 11.2 - Démarches préalables à l'exécution des travaux =</v>
      </c>
      <c r="D18" s="55"/>
      <c r="E18" s="56"/>
      <c r="F18" s="56"/>
      <c r="G18" s="56"/>
      <c r="H18" s="56"/>
      <c r="I18" s="57"/>
      <c r="J18" s="58">
        <f>SUM(J16:J17)</f>
        <v>0</v>
      </c>
      <c r="K18" s="110"/>
    </row>
    <row r="19" spans="1:11" s="2" customFormat="1" ht="20.100000000000001" customHeight="1" x14ac:dyDescent="0.25">
      <c r="A19" s="28"/>
      <c r="B19" s="44" t="s">
        <v>41</v>
      </c>
      <c r="C19" s="5" t="s">
        <v>29</v>
      </c>
      <c r="D19" s="45"/>
      <c r="E19" s="46"/>
      <c r="F19" s="46"/>
      <c r="G19" s="46"/>
      <c r="H19" s="46"/>
      <c r="I19" s="47"/>
      <c r="J19" s="48"/>
      <c r="K19" s="108"/>
    </row>
    <row r="20" spans="1:11" s="2" customFormat="1" ht="20.100000000000001" customHeight="1" x14ac:dyDescent="0.25">
      <c r="A20" s="28"/>
      <c r="B20" s="49" t="s">
        <v>43</v>
      </c>
      <c r="C20" s="6" t="s">
        <v>31</v>
      </c>
      <c r="D20" s="50" t="s">
        <v>26</v>
      </c>
      <c r="E20" s="105"/>
      <c r="F20" s="106">
        <v>0</v>
      </c>
      <c r="G20" s="107">
        <v>0</v>
      </c>
      <c r="H20" s="107">
        <v>0</v>
      </c>
      <c r="I20" s="51">
        <f t="shared" ref="I20:I23" si="0">F20+G20+H20</f>
        <v>0</v>
      </c>
      <c r="J20" s="52">
        <f>E20*I20</f>
        <v>0</v>
      </c>
      <c r="K20" s="109"/>
    </row>
    <row r="21" spans="1:11" s="2" customFormat="1" ht="20.100000000000001" customHeight="1" x14ac:dyDescent="0.25">
      <c r="A21" s="28"/>
      <c r="B21" s="49" t="s">
        <v>45</v>
      </c>
      <c r="C21" s="6" t="s">
        <v>33</v>
      </c>
      <c r="D21" s="50" t="s">
        <v>26</v>
      </c>
      <c r="E21" s="105"/>
      <c r="F21" s="107">
        <v>0</v>
      </c>
      <c r="G21" s="107">
        <v>0</v>
      </c>
      <c r="H21" s="107">
        <v>0</v>
      </c>
      <c r="I21" s="51">
        <f t="shared" si="0"/>
        <v>0</v>
      </c>
      <c r="J21" s="52">
        <f t="shared" ref="J21:J23" si="1">E21*I21</f>
        <v>0</v>
      </c>
      <c r="K21" s="109"/>
    </row>
    <row r="22" spans="1:11" s="2" customFormat="1" ht="20.100000000000001" customHeight="1" x14ac:dyDescent="0.25">
      <c r="A22" s="28"/>
      <c r="B22" s="49" t="s">
        <v>85</v>
      </c>
      <c r="C22" s="59" t="s">
        <v>34</v>
      </c>
      <c r="D22" s="50" t="s">
        <v>26</v>
      </c>
      <c r="E22" s="105"/>
      <c r="F22" s="106">
        <v>0</v>
      </c>
      <c r="G22" s="107">
        <v>0</v>
      </c>
      <c r="H22" s="107">
        <v>0</v>
      </c>
      <c r="I22" s="51">
        <f t="shared" si="0"/>
        <v>0</v>
      </c>
      <c r="J22" s="52">
        <f t="shared" si="1"/>
        <v>0</v>
      </c>
      <c r="K22" s="111"/>
    </row>
    <row r="23" spans="1:11" s="2" customFormat="1" ht="20.100000000000001" customHeight="1" x14ac:dyDescent="0.25">
      <c r="A23" s="28"/>
      <c r="B23" s="49" t="s">
        <v>86</v>
      </c>
      <c r="C23" s="59" t="s">
        <v>35</v>
      </c>
      <c r="D23" s="50" t="s">
        <v>26</v>
      </c>
      <c r="E23" s="105"/>
      <c r="F23" s="107">
        <v>0</v>
      </c>
      <c r="G23" s="107">
        <v>0</v>
      </c>
      <c r="H23" s="107">
        <v>0</v>
      </c>
      <c r="I23" s="51">
        <f t="shared" si="0"/>
        <v>0</v>
      </c>
      <c r="J23" s="52">
        <f t="shared" si="1"/>
        <v>0</v>
      </c>
      <c r="K23" s="111"/>
    </row>
    <row r="24" spans="1:11" s="2" customFormat="1" ht="20.100000000000001" customHeight="1" x14ac:dyDescent="0.25">
      <c r="A24" s="28"/>
      <c r="B24" s="49" t="s">
        <v>87</v>
      </c>
      <c r="C24" s="60" t="s">
        <v>36</v>
      </c>
      <c r="D24" s="61" t="s">
        <v>37</v>
      </c>
      <c r="E24" s="62"/>
      <c r="F24" s="62"/>
      <c r="G24" s="62"/>
      <c r="H24" s="62"/>
      <c r="I24" s="62"/>
      <c r="J24" s="63"/>
      <c r="K24" s="111"/>
    </row>
    <row r="25" spans="1:11" s="2" customFormat="1" ht="20.100000000000001" customHeight="1" x14ac:dyDescent="0.25">
      <c r="A25" s="28"/>
      <c r="B25" s="49" t="s">
        <v>88</v>
      </c>
      <c r="C25" s="64" t="s">
        <v>38</v>
      </c>
      <c r="D25" s="50" t="s">
        <v>26</v>
      </c>
      <c r="E25" s="105"/>
      <c r="F25" s="107">
        <v>0</v>
      </c>
      <c r="G25" s="107">
        <v>0</v>
      </c>
      <c r="H25" s="107">
        <v>0</v>
      </c>
      <c r="I25" s="51">
        <f t="shared" ref="I25:I26" si="2">F25+G25+H25</f>
        <v>0</v>
      </c>
      <c r="J25" s="52">
        <f t="shared" ref="J25:J26" si="3">E25*I25</f>
        <v>0</v>
      </c>
      <c r="K25" s="111"/>
    </row>
    <row r="26" spans="1:11" s="2" customFormat="1" ht="20.100000000000001" customHeight="1" x14ac:dyDescent="0.25">
      <c r="A26" s="28"/>
      <c r="B26" s="49" t="s">
        <v>89</v>
      </c>
      <c r="C26" s="64" t="s">
        <v>39</v>
      </c>
      <c r="D26" s="50" t="s">
        <v>26</v>
      </c>
      <c r="E26" s="105"/>
      <c r="F26" s="107">
        <v>0</v>
      </c>
      <c r="G26" s="107">
        <v>0</v>
      </c>
      <c r="H26" s="107">
        <v>0</v>
      </c>
      <c r="I26" s="51">
        <f t="shared" si="2"/>
        <v>0</v>
      </c>
      <c r="J26" s="52">
        <f t="shared" si="3"/>
        <v>0</v>
      </c>
      <c r="K26" s="111"/>
    </row>
    <row r="27" spans="1:11" s="2" customFormat="1" ht="20.100000000000001" customHeight="1" x14ac:dyDescent="0.25">
      <c r="A27" s="28"/>
      <c r="B27" s="49" t="s">
        <v>90</v>
      </c>
      <c r="C27" s="60" t="s">
        <v>40</v>
      </c>
      <c r="D27" s="61" t="s">
        <v>37</v>
      </c>
      <c r="E27" s="62"/>
      <c r="F27" s="62"/>
      <c r="G27" s="62"/>
      <c r="H27" s="62"/>
      <c r="I27" s="62"/>
      <c r="J27" s="63"/>
      <c r="K27" s="111"/>
    </row>
    <row r="28" spans="1:11" s="2" customFormat="1" ht="20.100000000000001" customHeight="1" x14ac:dyDescent="0.25">
      <c r="A28" s="28"/>
      <c r="B28" s="53"/>
      <c r="C28" s="54" t="str">
        <f>"S/Total HT - "&amp;B19&amp;" - "&amp;C19&amp;" ="</f>
        <v>S/Total HT - 11.3 - Installations de chantier =</v>
      </c>
      <c r="D28" s="55"/>
      <c r="E28" s="56"/>
      <c r="F28" s="56"/>
      <c r="G28" s="56"/>
      <c r="H28" s="56"/>
      <c r="I28" s="57"/>
      <c r="J28" s="58">
        <f>SUM(J20:J23,J25:J26)</f>
        <v>0</v>
      </c>
      <c r="K28" s="110"/>
    </row>
    <row r="29" spans="1:11" s="2" customFormat="1" ht="20.100000000000001" customHeight="1" x14ac:dyDescent="0.25">
      <c r="A29" s="28"/>
      <c r="B29" s="44" t="s">
        <v>47</v>
      </c>
      <c r="C29" s="5" t="s">
        <v>42</v>
      </c>
      <c r="D29" s="45"/>
      <c r="E29" s="46"/>
      <c r="F29" s="46"/>
      <c r="G29" s="46"/>
      <c r="H29" s="46"/>
      <c r="I29" s="47"/>
      <c r="J29" s="65"/>
      <c r="K29" s="108"/>
    </row>
    <row r="30" spans="1:11" s="2" customFormat="1" ht="39.950000000000003" customHeight="1" x14ac:dyDescent="0.25">
      <c r="A30" s="28"/>
      <c r="B30" s="49" t="s">
        <v>49</v>
      </c>
      <c r="C30" s="59" t="s">
        <v>82</v>
      </c>
      <c r="D30" s="50" t="s">
        <v>44</v>
      </c>
      <c r="E30" s="105"/>
      <c r="F30" s="107">
        <v>0</v>
      </c>
      <c r="G30" s="107">
        <v>0</v>
      </c>
      <c r="H30" s="107">
        <v>0</v>
      </c>
      <c r="I30" s="51">
        <f t="shared" ref="I30:I31" si="4">F30+G30+H30</f>
        <v>0</v>
      </c>
      <c r="J30" s="52">
        <f t="shared" ref="J30:J31" si="5">E30*I30</f>
        <v>0</v>
      </c>
      <c r="K30" s="111"/>
    </row>
    <row r="31" spans="1:11" s="2" customFormat="1" ht="20.100000000000001" customHeight="1" x14ac:dyDescent="0.25">
      <c r="A31" s="28"/>
      <c r="B31" s="49" t="s">
        <v>49</v>
      </c>
      <c r="C31" s="59" t="s">
        <v>81</v>
      </c>
      <c r="D31" s="50" t="s">
        <v>44</v>
      </c>
      <c r="E31" s="105"/>
      <c r="F31" s="107">
        <v>0</v>
      </c>
      <c r="G31" s="107">
        <v>0</v>
      </c>
      <c r="H31" s="107">
        <v>0</v>
      </c>
      <c r="I31" s="51">
        <f t="shared" si="4"/>
        <v>0</v>
      </c>
      <c r="J31" s="52">
        <f t="shared" si="5"/>
        <v>0</v>
      </c>
      <c r="K31" s="111"/>
    </row>
    <row r="32" spans="1:11" s="2" customFormat="1" ht="20.100000000000001" customHeight="1" x14ac:dyDescent="0.25">
      <c r="A32" s="28"/>
      <c r="B32" s="53"/>
      <c r="C32" s="54" t="str">
        <f>"S/Total HT - "&amp;B29&amp;" - "&amp;C29&amp;" ="</f>
        <v>S/Total HT - 11.4 - Travaux de déposes =</v>
      </c>
      <c r="D32" s="55"/>
      <c r="E32" s="56"/>
      <c r="F32" s="56"/>
      <c r="G32" s="56"/>
      <c r="H32" s="56"/>
      <c r="I32" s="66"/>
      <c r="J32" s="67">
        <f>SUM(J30:J31)</f>
        <v>0</v>
      </c>
      <c r="K32" s="110"/>
    </row>
    <row r="33" spans="1:11" s="2" customFormat="1" ht="20.100000000000001" customHeight="1" x14ac:dyDescent="0.25">
      <c r="A33" s="28"/>
      <c r="B33" s="44" t="s">
        <v>53</v>
      </c>
      <c r="C33" s="5" t="s">
        <v>48</v>
      </c>
      <c r="D33" s="45"/>
      <c r="E33" s="46"/>
      <c r="F33" s="46"/>
      <c r="G33" s="46"/>
      <c r="H33" s="46"/>
      <c r="I33" s="47"/>
      <c r="J33" s="65"/>
      <c r="K33" s="108"/>
    </row>
    <row r="34" spans="1:11" s="2" customFormat="1" ht="30" customHeight="1" x14ac:dyDescent="0.25">
      <c r="A34" s="28"/>
      <c r="B34" s="49" t="s">
        <v>91</v>
      </c>
      <c r="C34" s="59" t="s">
        <v>50</v>
      </c>
      <c r="D34" s="50" t="s">
        <v>44</v>
      </c>
      <c r="E34" s="105"/>
      <c r="F34" s="107">
        <v>0</v>
      </c>
      <c r="G34" s="107">
        <v>0</v>
      </c>
      <c r="H34" s="107">
        <v>0</v>
      </c>
      <c r="I34" s="51">
        <f t="shared" ref="I34:I35" si="6">F34+G34+H34</f>
        <v>0</v>
      </c>
      <c r="J34" s="52">
        <f t="shared" ref="J34:J35" si="7">E34*I34</f>
        <v>0</v>
      </c>
      <c r="K34" s="111"/>
    </row>
    <row r="35" spans="1:11" s="2" customFormat="1" ht="20.100000000000001" customHeight="1" x14ac:dyDescent="0.25">
      <c r="A35" s="28"/>
      <c r="B35" s="49" t="s">
        <v>58</v>
      </c>
      <c r="C35" s="59" t="s">
        <v>52</v>
      </c>
      <c r="D35" s="50" t="s">
        <v>44</v>
      </c>
      <c r="E35" s="105"/>
      <c r="F35" s="107">
        <v>0</v>
      </c>
      <c r="G35" s="107">
        <v>0</v>
      </c>
      <c r="H35" s="107">
        <v>0</v>
      </c>
      <c r="I35" s="51">
        <f t="shared" si="6"/>
        <v>0</v>
      </c>
      <c r="J35" s="52">
        <f t="shared" si="7"/>
        <v>0</v>
      </c>
      <c r="K35" s="111"/>
    </row>
    <row r="36" spans="1:11" s="2" customFormat="1" ht="20.100000000000001" customHeight="1" x14ac:dyDescent="0.25">
      <c r="A36" s="28"/>
      <c r="B36" s="53"/>
      <c r="C36" s="54" t="str">
        <f>"S/Total HT - "&amp;B33&amp;" - "&amp;C33&amp;" ="</f>
        <v>S/Total HT - 11.5 - Travaux de Plâtrerie =</v>
      </c>
      <c r="D36" s="55"/>
      <c r="E36" s="56"/>
      <c r="F36" s="56"/>
      <c r="G36" s="56"/>
      <c r="H36" s="56"/>
      <c r="I36" s="66"/>
      <c r="J36" s="67">
        <f>SUM(J34:J35)</f>
        <v>0</v>
      </c>
      <c r="K36" s="110"/>
    </row>
    <row r="37" spans="1:11" s="2" customFormat="1" ht="20.100000000000001" customHeight="1" x14ac:dyDescent="0.25">
      <c r="A37" s="28"/>
      <c r="B37" s="44" t="s">
        <v>93</v>
      </c>
      <c r="C37" s="5" t="s">
        <v>54</v>
      </c>
      <c r="D37" s="45"/>
      <c r="E37" s="46"/>
      <c r="F37" s="46"/>
      <c r="G37" s="46"/>
      <c r="H37" s="46"/>
      <c r="I37" s="47"/>
      <c r="J37" s="65"/>
      <c r="K37" s="108"/>
    </row>
    <row r="38" spans="1:11" s="2" customFormat="1" ht="20.100000000000001" customHeight="1" x14ac:dyDescent="0.25">
      <c r="A38" s="28"/>
      <c r="B38" s="49" t="s">
        <v>97</v>
      </c>
      <c r="C38" s="59" t="s">
        <v>98</v>
      </c>
      <c r="D38" s="68"/>
      <c r="E38" s="69"/>
      <c r="F38" s="70"/>
      <c r="G38" s="70"/>
      <c r="H38" s="70"/>
      <c r="I38" s="71"/>
      <c r="J38" s="72"/>
      <c r="K38" s="111"/>
    </row>
    <row r="39" spans="1:11" s="2" customFormat="1" ht="30" customHeight="1" x14ac:dyDescent="0.25">
      <c r="A39" s="28"/>
      <c r="B39" s="49" t="s">
        <v>94</v>
      </c>
      <c r="C39" s="59" t="s">
        <v>55</v>
      </c>
      <c r="D39" s="50" t="s">
        <v>13</v>
      </c>
      <c r="E39" s="105"/>
      <c r="F39" s="107">
        <v>0</v>
      </c>
      <c r="G39" s="107">
        <v>0</v>
      </c>
      <c r="H39" s="107">
        <v>0</v>
      </c>
      <c r="I39" s="51">
        <f t="shared" ref="I39:I42" si="8">F39+G39+H39</f>
        <v>0</v>
      </c>
      <c r="J39" s="52">
        <f t="shared" ref="J39:J42" si="9">E39*I39</f>
        <v>0</v>
      </c>
      <c r="K39" s="111"/>
    </row>
    <row r="40" spans="1:11" s="2" customFormat="1" ht="30" customHeight="1" x14ac:dyDescent="0.25">
      <c r="A40" s="28"/>
      <c r="B40" s="49" t="s">
        <v>95</v>
      </c>
      <c r="C40" s="59" t="s">
        <v>56</v>
      </c>
      <c r="D40" s="50" t="s">
        <v>13</v>
      </c>
      <c r="E40" s="105"/>
      <c r="F40" s="107">
        <v>0</v>
      </c>
      <c r="G40" s="107">
        <v>0</v>
      </c>
      <c r="H40" s="107">
        <v>0</v>
      </c>
      <c r="I40" s="51">
        <f t="shared" si="8"/>
        <v>0</v>
      </c>
      <c r="J40" s="52">
        <f t="shared" si="9"/>
        <v>0</v>
      </c>
      <c r="K40" s="111"/>
    </row>
    <row r="41" spans="1:11" s="2" customFormat="1" ht="30" customHeight="1" x14ac:dyDescent="0.25">
      <c r="A41" s="28"/>
      <c r="B41" s="49" t="s">
        <v>96</v>
      </c>
      <c r="C41" s="59" t="s">
        <v>57</v>
      </c>
      <c r="D41" s="50" t="s">
        <v>13</v>
      </c>
      <c r="E41" s="105"/>
      <c r="F41" s="107">
        <v>0</v>
      </c>
      <c r="G41" s="107">
        <v>0</v>
      </c>
      <c r="H41" s="107">
        <v>0</v>
      </c>
      <c r="I41" s="51">
        <f t="shared" si="8"/>
        <v>0</v>
      </c>
      <c r="J41" s="52">
        <f t="shared" si="9"/>
        <v>0</v>
      </c>
      <c r="K41" s="111"/>
    </row>
    <row r="42" spans="1:11" s="2" customFormat="1" ht="20.100000000000001" customHeight="1" x14ac:dyDescent="0.25">
      <c r="A42" s="28"/>
      <c r="B42" s="49" t="s">
        <v>97</v>
      </c>
      <c r="C42" s="59" t="s">
        <v>59</v>
      </c>
      <c r="D42" s="50" t="s">
        <v>26</v>
      </c>
      <c r="E42" s="105"/>
      <c r="F42" s="107">
        <v>0</v>
      </c>
      <c r="G42" s="107">
        <v>0</v>
      </c>
      <c r="H42" s="107">
        <v>0</v>
      </c>
      <c r="I42" s="51">
        <f t="shared" si="8"/>
        <v>0</v>
      </c>
      <c r="J42" s="52">
        <f t="shared" si="9"/>
        <v>0</v>
      </c>
      <c r="K42" s="111"/>
    </row>
    <row r="43" spans="1:11" s="2" customFormat="1" ht="20.100000000000001" customHeight="1" x14ac:dyDescent="0.25">
      <c r="A43" s="28"/>
      <c r="B43" s="53"/>
      <c r="C43" s="54" t="str">
        <f>"S/Total HT - "&amp;B37&amp;" - "&amp;C37&amp;" ="</f>
        <v>S/Total HT - 11.6 - Travaux de Menuiseries Intérieures  =</v>
      </c>
      <c r="D43" s="55"/>
      <c r="E43" s="56"/>
      <c r="F43" s="56"/>
      <c r="G43" s="56"/>
      <c r="H43" s="56"/>
      <c r="I43" s="66"/>
      <c r="J43" s="67">
        <f>SUM(J39:J42)</f>
        <v>0</v>
      </c>
      <c r="K43" s="110"/>
    </row>
    <row r="44" spans="1:11" s="2" customFormat="1" ht="20.100000000000001" customHeight="1" x14ac:dyDescent="0.25">
      <c r="A44" s="28"/>
      <c r="B44" s="44" t="s">
        <v>71</v>
      </c>
      <c r="C44" s="5" t="s">
        <v>61</v>
      </c>
      <c r="D44" s="45"/>
      <c r="E44" s="46"/>
      <c r="F44" s="46"/>
      <c r="G44" s="46"/>
      <c r="H44" s="46"/>
      <c r="I44" s="47"/>
      <c r="J44" s="73"/>
      <c r="K44" s="112"/>
    </row>
    <row r="45" spans="1:11" s="2" customFormat="1" ht="20.100000000000001" customHeight="1" x14ac:dyDescent="0.25">
      <c r="A45" s="28"/>
      <c r="B45" s="49" t="s">
        <v>99</v>
      </c>
      <c r="C45" s="59" t="s">
        <v>63</v>
      </c>
      <c r="D45" s="68"/>
      <c r="E45" s="69"/>
      <c r="F45" s="74"/>
      <c r="G45" s="74"/>
      <c r="H45" s="71"/>
      <c r="I45" s="71"/>
      <c r="J45" s="72"/>
      <c r="K45" s="113"/>
    </row>
    <row r="46" spans="1:11" s="2" customFormat="1" ht="20.100000000000001" customHeight="1" x14ac:dyDescent="0.25">
      <c r="A46" s="28"/>
      <c r="B46" s="49" t="s">
        <v>100</v>
      </c>
      <c r="C46" s="59" t="s">
        <v>64</v>
      </c>
      <c r="D46" s="50" t="s">
        <v>44</v>
      </c>
      <c r="E46" s="105"/>
      <c r="F46" s="107">
        <v>0</v>
      </c>
      <c r="G46" s="107">
        <v>0</v>
      </c>
      <c r="H46" s="107">
        <v>0</v>
      </c>
      <c r="I46" s="51">
        <f t="shared" ref="I46:I52" si="10">F46+G46+H46</f>
        <v>0</v>
      </c>
      <c r="J46" s="52">
        <f t="shared" ref="J46" si="11">E46*I46</f>
        <v>0</v>
      </c>
      <c r="K46" s="113"/>
    </row>
    <row r="47" spans="1:11" s="2" customFormat="1" ht="20.100000000000001" customHeight="1" x14ac:dyDescent="0.25">
      <c r="A47" s="28"/>
      <c r="B47" s="49" t="s">
        <v>101</v>
      </c>
      <c r="C47" s="59" t="s">
        <v>65</v>
      </c>
      <c r="D47" s="50" t="s">
        <v>44</v>
      </c>
      <c r="E47" s="105"/>
      <c r="F47" s="107">
        <v>0</v>
      </c>
      <c r="G47" s="107">
        <v>0</v>
      </c>
      <c r="H47" s="107">
        <v>0</v>
      </c>
      <c r="I47" s="51">
        <f t="shared" si="10"/>
        <v>0</v>
      </c>
      <c r="J47" s="52">
        <f>E47*I47</f>
        <v>0</v>
      </c>
      <c r="K47" s="113"/>
    </row>
    <row r="48" spans="1:11" s="2" customFormat="1" ht="20.100000000000001" customHeight="1" x14ac:dyDescent="0.25">
      <c r="A48" s="28"/>
      <c r="B48" s="49" t="s">
        <v>102</v>
      </c>
      <c r="C48" s="59" t="s">
        <v>66</v>
      </c>
      <c r="D48" s="50" t="s">
        <v>44</v>
      </c>
      <c r="E48" s="105"/>
      <c r="F48" s="107">
        <v>0</v>
      </c>
      <c r="G48" s="107">
        <v>0</v>
      </c>
      <c r="H48" s="107">
        <v>0</v>
      </c>
      <c r="I48" s="51">
        <f t="shared" si="10"/>
        <v>0</v>
      </c>
      <c r="J48" s="52">
        <f>E48*I48</f>
        <v>0</v>
      </c>
      <c r="K48" s="113"/>
    </row>
    <row r="49" spans="1:11" s="2" customFormat="1" ht="20.100000000000001" customHeight="1" x14ac:dyDescent="0.25">
      <c r="A49" s="28"/>
      <c r="B49" s="49" t="s">
        <v>103</v>
      </c>
      <c r="C49" s="59" t="s">
        <v>67</v>
      </c>
      <c r="D49" s="50" t="s">
        <v>44</v>
      </c>
      <c r="E49" s="105"/>
      <c r="F49" s="107">
        <v>0</v>
      </c>
      <c r="G49" s="107">
        <v>0</v>
      </c>
      <c r="H49" s="107">
        <v>0</v>
      </c>
      <c r="I49" s="51">
        <f t="shared" si="10"/>
        <v>0</v>
      </c>
      <c r="J49" s="52">
        <f>E49*I49</f>
        <v>0</v>
      </c>
      <c r="K49" s="113"/>
    </row>
    <row r="50" spans="1:11" s="2" customFormat="1" ht="20.100000000000001" customHeight="1" x14ac:dyDescent="0.25">
      <c r="A50" s="28"/>
      <c r="B50" s="49" t="s">
        <v>104</v>
      </c>
      <c r="C50" s="59" t="s">
        <v>68</v>
      </c>
      <c r="D50" s="68"/>
      <c r="E50" s="69"/>
      <c r="F50" s="74"/>
      <c r="G50" s="74"/>
      <c r="H50" s="71"/>
      <c r="I50" s="71"/>
      <c r="J50" s="72"/>
      <c r="K50" s="113"/>
    </row>
    <row r="51" spans="1:11" s="2" customFormat="1" ht="20.100000000000001" customHeight="1" x14ac:dyDescent="0.25">
      <c r="A51" s="28"/>
      <c r="B51" s="49" t="s">
        <v>105</v>
      </c>
      <c r="C51" s="59" t="s">
        <v>69</v>
      </c>
      <c r="D51" s="50" t="s">
        <v>44</v>
      </c>
      <c r="E51" s="105"/>
      <c r="F51" s="107">
        <v>0</v>
      </c>
      <c r="G51" s="107">
        <v>0</v>
      </c>
      <c r="H51" s="107">
        <v>0</v>
      </c>
      <c r="I51" s="51">
        <f t="shared" si="10"/>
        <v>0</v>
      </c>
      <c r="J51" s="52">
        <f t="shared" ref="J51:J52" si="12">E51*I51</f>
        <v>0</v>
      </c>
      <c r="K51" s="113"/>
    </row>
    <row r="52" spans="1:11" s="2" customFormat="1" ht="20.100000000000001" customHeight="1" x14ac:dyDescent="0.25">
      <c r="A52" s="28"/>
      <c r="B52" s="49" t="s">
        <v>106</v>
      </c>
      <c r="C52" s="75" t="s">
        <v>70</v>
      </c>
      <c r="D52" s="76" t="s">
        <v>44</v>
      </c>
      <c r="E52" s="105"/>
      <c r="F52" s="107">
        <v>0</v>
      </c>
      <c r="G52" s="107">
        <v>0</v>
      </c>
      <c r="H52" s="107">
        <v>0</v>
      </c>
      <c r="I52" s="51">
        <f t="shared" si="10"/>
        <v>0</v>
      </c>
      <c r="J52" s="52">
        <f t="shared" si="12"/>
        <v>0</v>
      </c>
      <c r="K52" s="113"/>
    </row>
    <row r="53" spans="1:11" s="2" customFormat="1" ht="20.100000000000001" customHeight="1" x14ac:dyDescent="0.25">
      <c r="A53" s="28"/>
      <c r="B53" s="77"/>
      <c r="C53" s="78" t="str">
        <f>"S/Total HT - "&amp;B44&amp;" - "&amp;C44&amp;" ="</f>
        <v>S/Total HT - 11.8 - Travaux de revêtements Muraux  =</v>
      </c>
      <c r="D53" s="79"/>
      <c r="E53" s="56"/>
      <c r="F53" s="56"/>
      <c r="G53" s="56"/>
      <c r="H53" s="56"/>
      <c r="I53" s="66"/>
      <c r="J53" s="80">
        <f>SUM(J46:J49,J51:J52)</f>
        <v>0</v>
      </c>
      <c r="K53" s="110"/>
    </row>
    <row r="54" spans="1:11" s="2" customFormat="1" ht="20.100000000000001" customHeight="1" x14ac:dyDescent="0.25">
      <c r="A54" s="28"/>
      <c r="B54" s="44" t="s">
        <v>107</v>
      </c>
      <c r="C54" s="5" t="s">
        <v>72</v>
      </c>
      <c r="D54" s="81"/>
      <c r="E54" s="81"/>
      <c r="F54" s="81"/>
      <c r="G54" s="81"/>
      <c r="H54" s="81"/>
      <c r="I54" s="82"/>
      <c r="J54" s="82"/>
      <c r="K54" s="112"/>
    </row>
    <row r="55" spans="1:11" s="2" customFormat="1" ht="20.100000000000001" customHeight="1" x14ac:dyDescent="0.25">
      <c r="A55" s="28"/>
      <c r="B55" s="83"/>
      <c r="C55" s="59" t="s">
        <v>73</v>
      </c>
      <c r="D55" s="50" t="s">
        <v>26</v>
      </c>
      <c r="E55" s="105"/>
      <c r="F55" s="107">
        <v>0</v>
      </c>
      <c r="G55" s="107">
        <v>0</v>
      </c>
      <c r="H55" s="107">
        <v>0</v>
      </c>
      <c r="I55" s="51">
        <f t="shared" ref="I55" si="13">F55+G55+H55</f>
        <v>0</v>
      </c>
      <c r="J55" s="52">
        <f t="shared" ref="J55" si="14">E55*I55</f>
        <v>0</v>
      </c>
      <c r="K55" s="111"/>
    </row>
    <row r="56" spans="1:11" s="2" customFormat="1" ht="20.100000000000001" customHeight="1" x14ac:dyDescent="0.25">
      <c r="A56" s="28"/>
      <c r="B56" s="84"/>
      <c r="C56" s="85" t="str">
        <f>"S/Total HT - "&amp;B54&amp;" - "&amp;C54&amp;" ="</f>
        <v>S/Total HT - 11.9 - DOE =</v>
      </c>
      <c r="D56" s="86"/>
      <c r="E56" s="87"/>
      <c r="F56" s="87"/>
      <c r="G56" s="87"/>
      <c r="H56" s="87"/>
      <c r="I56" s="88"/>
      <c r="J56" s="89">
        <f>SUM(J54:J55)</f>
        <v>0</v>
      </c>
      <c r="K56" s="110"/>
    </row>
    <row r="57" spans="1:11" s="2" customFormat="1" ht="20.100000000000001" customHeight="1" x14ac:dyDescent="0.25">
      <c r="A57" s="28"/>
      <c r="B57" s="90" t="str">
        <f>"Total HT - "&amp;B14&amp;"="</f>
        <v>Total HT - Description des travaux - Lot 02 Second Œuvre - PHASE N°1=</v>
      </c>
      <c r="C57" s="91"/>
      <c r="D57" s="91"/>
      <c r="E57" s="91"/>
      <c r="F57" s="91"/>
      <c r="G57" s="91"/>
      <c r="H57" s="91"/>
      <c r="I57" s="92"/>
      <c r="J57" s="58">
        <f>J56+J53+J43+J36+J32+J28+J18</f>
        <v>0</v>
      </c>
      <c r="K57" s="110"/>
    </row>
    <row r="58" spans="1:11" s="2" customFormat="1" ht="20.100000000000001" customHeight="1" x14ac:dyDescent="0.25">
      <c r="A58" s="28"/>
      <c r="B58" s="93"/>
      <c r="C58" s="1"/>
      <c r="D58" s="94"/>
      <c r="E58" s="94"/>
      <c r="F58" s="94"/>
      <c r="G58" s="94"/>
      <c r="H58" s="94"/>
      <c r="I58" s="95"/>
      <c r="J58" s="95"/>
      <c r="K58" s="96"/>
    </row>
    <row r="59" spans="1:11" s="2" customFormat="1" ht="20.100000000000001" customHeight="1" x14ac:dyDescent="0.25">
      <c r="A59" s="28"/>
      <c r="B59" s="41" t="s">
        <v>74</v>
      </c>
      <c r="C59" s="42"/>
      <c r="D59" s="42"/>
      <c r="E59" s="42"/>
      <c r="F59" s="42"/>
      <c r="G59" s="42"/>
      <c r="H59" s="42"/>
      <c r="I59" s="42"/>
      <c r="J59" s="42"/>
      <c r="K59" s="43"/>
    </row>
    <row r="60" spans="1:11" s="2" customFormat="1" ht="20.100000000000001" customHeight="1" x14ac:dyDescent="0.25">
      <c r="A60" s="28"/>
      <c r="B60" s="44" t="s">
        <v>28</v>
      </c>
      <c r="C60" s="5" t="s">
        <v>24</v>
      </c>
      <c r="D60" s="45"/>
      <c r="E60" s="46"/>
      <c r="F60" s="46"/>
      <c r="G60" s="46"/>
      <c r="H60" s="46"/>
      <c r="I60" s="47"/>
      <c r="J60" s="48"/>
      <c r="K60" s="108"/>
    </row>
    <row r="61" spans="1:11" s="2" customFormat="1" ht="20.100000000000001" customHeight="1" x14ac:dyDescent="0.25">
      <c r="A61" s="28"/>
      <c r="B61" s="49" t="s">
        <v>30</v>
      </c>
      <c r="C61" s="6" t="s">
        <v>25</v>
      </c>
      <c r="D61" s="50" t="s">
        <v>26</v>
      </c>
      <c r="E61" s="105"/>
      <c r="F61" s="107">
        <v>0</v>
      </c>
      <c r="G61" s="107">
        <v>0</v>
      </c>
      <c r="H61" s="107">
        <v>0</v>
      </c>
      <c r="I61" s="51">
        <f t="shared" ref="I61:I62" si="15">F61+G61+H61</f>
        <v>0</v>
      </c>
      <c r="J61" s="52">
        <f t="shared" ref="J61:J62" si="16">E61*I61</f>
        <v>0</v>
      </c>
      <c r="K61" s="109"/>
    </row>
    <row r="62" spans="1:11" s="2" customFormat="1" ht="20.100000000000001" customHeight="1" x14ac:dyDescent="0.25">
      <c r="A62" s="28"/>
      <c r="B62" s="49" t="s">
        <v>32</v>
      </c>
      <c r="C62" s="6" t="s">
        <v>27</v>
      </c>
      <c r="D62" s="50" t="s">
        <v>26</v>
      </c>
      <c r="E62" s="105"/>
      <c r="F62" s="107">
        <v>0</v>
      </c>
      <c r="G62" s="107">
        <v>0</v>
      </c>
      <c r="H62" s="107">
        <v>0</v>
      </c>
      <c r="I62" s="51">
        <f t="shared" si="15"/>
        <v>0</v>
      </c>
      <c r="J62" s="52">
        <f t="shared" si="16"/>
        <v>0</v>
      </c>
      <c r="K62" s="109"/>
    </row>
    <row r="63" spans="1:11" s="2" customFormat="1" ht="20.100000000000001" customHeight="1" x14ac:dyDescent="0.25">
      <c r="A63" s="28"/>
      <c r="B63" s="53"/>
      <c r="C63" s="54" t="str">
        <f>"S/Total HT - "&amp;B60&amp;" - "&amp;C60&amp;" ="</f>
        <v>S/Total HT - 11.2 - Démarches préalables à l'exécution des travaux =</v>
      </c>
      <c r="D63" s="55"/>
      <c r="E63" s="56"/>
      <c r="F63" s="56"/>
      <c r="G63" s="56"/>
      <c r="H63" s="56"/>
      <c r="I63" s="57"/>
      <c r="J63" s="58">
        <f>SUM(J61:J62)</f>
        <v>0</v>
      </c>
      <c r="K63" s="110"/>
    </row>
    <row r="64" spans="1:11" s="2" customFormat="1" ht="20.100000000000001" customHeight="1" x14ac:dyDescent="0.25">
      <c r="A64" s="28"/>
      <c r="B64" s="44" t="s">
        <v>41</v>
      </c>
      <c r="C64" s="5" t="s">
        <v>29</v>
      </c>
      <c r="D64" s="45"/>
      <c r="E64" s="46"/>
      <c r="F64" s="46"/>
      <c r="G64" s="46"/>
      <c r="H64" s="46"/>
      <c r="I64" s="47"/>
      <c r="J64" s="48"/>
      <c r="K64" s="108"/>
    </row>
    <row r="65" spans="1:11" s="2" customFormat="1" ht="20.100000000000001" customHeight="1" x14ac:dyDescent="0.25">
      <c r="A65" s="28"/>
      <c r="B65" s="49" t="s">
        <v>43</v>
      </c>
      <c r="C65" s="6" t="s">
        <v>31</v>
      </c>
      <c r="D65" s="50" t="s">
        <v>26</v>
      </c>
      <c r="E65" s="105"/>
      <c r="F65" s="107">
        <v>0</v>
      </c>
      <c r="G65" s="107">
        <v>0</v>
      </c>
      <c r="H65" s="107">
        <v>0</v>
      </c>
      <c r="I65" s="51">
        <f t="shared" ref="I65:I68" si="17">F65+G65+H65</f>
        <v>0</v>
      </c>
      <c r="J65" s="52">
        <f t="shared" ref="J65:J68" si="18">E65*I65</f>
        <v>0</v>
      </c>
      <c r="K65" s="109"/>
    </row>
    <row r="66" spans="1:11" s="2" customFormat="1" ht="20.100000000000001" customHeight="1" x14ac:dyDescent="0.25">
      <c r="A66" s="28"/>
      <c r="B66" s="49" t="s">
        <v>45</v>
      </c>
      <c r="C66" s="6" t="s">
        <v>33</v>
      </c>
      <c r="D66" s="50" t="s">
        <v>26</v>
      </c>
      <c r="E66" s="105"/>
      <c r="F66" s="107">
        <v>0</v>
      </c>
      <c r="G66" s="107">
        <v>0</v>
      </c>
      <c r="H66" s="107">
        <v>0</v>
      </c>
      <c r="I66" s="51">
        <f t="shared" si="17"/>
        <v>0</v>
      </c>
      <c r="J66" s="52">
        <f t="shared" si="18"/>
        <v>0</v>
      </c>
      <c r="K66" s="109"/>
    </row>
    <row r="67" spans="1:11" s="2" customFormat="1" ht="20.100000000000001" customHeight="1" x14ac:dyDescent="0.25">
      <c r="A67" s="28"/>
      <c r="B67" s="49" t="s">
        <v>85</v>
      </c>
      <c r="C67" s="59" t="s">
        <v>34</v>
      </c>
      <c r="D67" s="50" t="s">
        <v>26</v>
      </c>
      <c r="E67" s="105"/>
      <c r="F67" s="107">
        <v>0</v>
      </c>
      <c r="G67" s="107">
        <v>0</v>
      </c>
      <c r="H67" s="107">
        <v>0</v>
      </c>
      <c r="I67" s="51">
        <f t="shared" si="17"/>
        <v>0</v>
      </c>
      <c r="J67" s="52">
        <f t="shared" si="18"/>
        <v>0</v>
      </c>
      <c r="K67" s="111"/>
    </row>
    <row r="68" spans="1:11" s="2" customFormat="1" ht="20.100000000000001" customHeight="1" x14ac:dyDescent="0.25">
      <c r="A68" s="28"/>
      <c r="B68" s="49" t="s">
        <v>86</v>
      </c>
      <c r="C68" s="59" t="s">
        <v>35</v>
      </c>
      <c r="D68" s="50" t="s">
        <v>26</v>
      </c>
      <c r="E68" s="105"/>
      <c r="F68" s="107">
        <v>0</v>
      </c>
      <c r="G68" s="107">
        <v>0</v>
      </c>
      <c r="H68" s="107">
        <v>0</v>
      </c>
      <c r="I68" s="51">
        <f t="shared" si="17"/>
        <v>0</v>
      </c>
      <c r="J68" s="52">
        <f t="shared" si="18"/>
        <v>0</v>
      </c>
      <c r="K68" s="111"/>
    </row>
    <row r="69" spans="1:11" s="2" customFormat="1" ht="20.100000000000001" customHeight="1" x14ac:dyDescent="0.25">
      <c r="A69" s="28"/>
      <c r="B69" s="49" t="s">
        <v>87</v>
      </c>
      <c r="C69" s="60" t="s">
        <v>36</v>
      </c>
      <c r="D69" s="61" t="s">
        <v>37</v>
      </c>
      <c r="E69" s="62"/>
      <c r="F69" s="62"/>
      <c r="G69" s="62"/>
      <c r="H69" s="62"/>
      <c r="I69" s="62"/>
      <c r="J69" s="63"/>
      <c r="K69" s="111"/>
    </row>
    <row r="70" spans="1:11" s="2" customFormat="1" ht="20.100000000000001" customHeight="1" x14ac:dyDescent="0.25">
      <c r="A70" s="28"/>
      <c r="B70" s="49" t="s">
        <v>88</v>
      </c>
      <c r="C70" s="64" t="s">
        <v>38</v>
      </c>
      <c r="D70" s="50" t="s">
        <v>26</v>
      </c>
      <c r="E70" s="105"/>
      <c r="F70" s="107">
        <v>0</v>
      </c>
      <c r="G70" s="107">
        <v>0</v>
      </c>
      <c r="H70" s="107">
        <v>0</v>
      </c>
      <c r="I70" s="51">
        <f t="shared" ref="I70:I71" si="19">F70+G70+H70</f>
        <v>0</v>
      </c>
      <c r="J70" s="52">
        <f t="shared" ref="J70:J71" si="20">E70*I70</f>
        <v>0</v>
      </c>
      <c r="K70" s="111"/>
    </row>
    <row r="71" spans="1:11" s="2" customFormat="1" ht="20.100000000000001" customHeight="1" x14ac:dyDescent="0.25">
      <c r="A71" s="28"/>
      <c r="B71" s="49" t="s">
        <v>89</v>
      </c>
      <c r="C71" s="64" t="s">
        <v>39</v>
      </c>
      <c r="D71" s="50" t="s">
        <v>26</v>
      </c>
      <c r="E71" s="105"/>
      <c r="F71" s="107">
        <v>0</v>
      </c>
      <c r="G71" s="107">
        <v>0</v>
      </c>
      <c r="H71" s="107">
        <v>0</v>
      </c>
      <c r="I71" s="51">
        <f t="shared" si="19"/>
        <v>0</v>
      </c>
      <c r="J71" s="52">
        <f t="shared" si="20"/>
        <v>0</v>
      </c>
      <c r="K71" s="111"/>
    </row>
    <row r="72" spans="1:11" s="2" customFormat="1" ht="20.100000000000001" customHeight="1" x14ac:dyDescent="0.25">
      <c r="A72" s="28"/>
      <c r="B72" s="49" t="s">
        <v>90</v>
      </c>
      <c r="C72" s="60" t="s">
        <v>40</v>
      </c>
      <c r="D72" s="61" t="s">
        <v>37</v>
      </c>
      <c r="E72" s="62"/>
      <c r="F72" s="62"/>
      <c r="G72" s="62"/>
      <c r="H72" s="62"/>
      <c r="I72" s="62"/>
      <c r="J72" s="63"/>
      <c r="K72" s="111"/>
    </row>
    <row r="73" spans="1:11" s="2" customFormat="1" ht="20.100000000000001" customHeight="1" x14ac:dyDescent="0.25">
      <c r="A73" s="28"/>
      <c r="B73" s="53"/>
      <c r="C73" s="54" t="str">
        <f>"S/Total HT - "&amp;B64&amp;" - "&amp;C64&amp;" ="</f>
        <v>S/Total HT - 11.3 - Installations de chantier =</v>
      </c>
      <c r="D73" s="55"/>
      <c r="E73" s="56"/>
      <c r="F73" s="56"/>
      <c r="G73" s="56"/>
      <c r="H73" s="56"/>
      <c r="I73" s="57"/>
      <c r="J73" s="58">
        <f>SUM(J65:J68,J70:J71)</f>
        <v>0</v>
      </c>
      <c r="K73" s="110"/>
    </row>
    <row r="74" spans="1:11" s="2" customFormat="1" ht="20.100000000000001" customHeight="1" x14ac:dyDescent="0.25">
      <c r="A74" s="28"/>
      <c r="B74" s="44" t="s">
        <v>47</v>
      </c>
      <c r="C74" s="5" t="s">
        <v>42</v>
      </c>
      <c r="D74" s="45"/>
      <c r="E74" s="46"/>
      <c r="F74" s="46"/>
      <c r="G74" s="46"/>
      <c r="H74" s="46"/>
      <c r="I74" s="47"/>
      <c r="J74" s="65"/>
      <c r="K74" s="108"/>
    </row>
    <row r="75" spans="1:11" s="2" customFormat="1" ht="30" customHeight="1" x14ac:dyDescent="0.25">
      <c r="A75" s="28"/>
      <c r="B75" s="49" t="s">
        <v>49</v>
      </c>
      <c r="C75" s="59" t="s">
        <v>83</v>
      </c>
      <c r="D75" s="50" t="s">
        <v>44</v>
      </c>
      <c r="E75" s="105"/>
      <c r="F75" s="107">
        <v>0</v>
      </c>
      <c r="G75" s="107">
        <v>0</v>
      </c>
      <c r="H75" s="107">
        <v>0</v>
      </c>
      <c r="I75" s="51">
        <f t="shared" ref="I75:I76" si="21">F75+G75+H75</f>
        <v>0</v>
      </c>
      <c r="J75" s="52">
        <f t="shared" ref="J75:J76" si="22">E75*I75</f>
        <v>0</v>
      </c>
      <c r="K75" s="111"/>
    </row>
    <row r="76" spans="1:11" s="2" customFormat="1" ht="30" customHeight="1" x14ac:dyDescent="0.25">
      <c r="A76" s="28"/>
      <c r="B76" s="49" t="s">
        <v>51</v>
      </c>
      <c r="C76" s="59" t="s">
        <v>46</v>
      </c>
      <c r="D76" s="50" t="s">
        <v>44</v>
      </c>
      <c r="E76" s="105"/>
      <c r="F76" s="107">
        <v>0</v>
      </c>
      <c r="G76" s="107">
        <v>0</v>
      </c>
      <c r="H76" s="107">
        <v>0</v>
      </c>
      <c r="I76" s="51">
        <f t="shared" si="21"/>
        <v>0</v>
      </c>
      <c r="J76" s="52">
        <f t="shared" si="22"/>
        <v>0</v>
      </c>
      <c r="K76" s="111"/>
    </row>
    <row r="77" spans="1:11" s="2" customFormat="1" ht="20.100000000000001" customHeight="1" x14ac:dyDescent="0.25">
      <c r="A77" s="28"/>
      <c r="B77" s="53"/>
      <c r="C77" s="54" t="str">
        <f>"S/Total HT - "&amp;B74&amp;" - "&amp;C74&amp;" ="</f>
        <v>S/Total HT - 11.4 - Travaux de déposes =</v>
      </c>
      <c r="D77" s="55"/>
      <c r="E77" s="56"/>
      <c r="F77" s="56"/>
      <c r="G77" s="56"/>
      <c r="H77" s="56"/>
      <c r="I77" s="57"/>
      <c r="J77" s="58">
        <f>SUM(J75:J76)</f>
        <v>0</v>
      </c>
      <c r="K77" s="110"/>
    </row>
    <row r="78" spans="1:11" s="2" customFormat="1" ht="20.100000000000001" customHeight="1" x14ac:dyDescent="0.25">
      <c r="A78" s="28"/>
      <c r="B78" s="44" t="s">
        <v>53</v>
      </c>
      <c r="C78" s="5" t="s">
        <v>48</v>
      </c>
      <c r="D78" s="45"/>
      <c r="E78" s="46"/>
      <c r="F78" s="46"/>
      <c r="G78" s="46"/>
      <c r="H78" s="46"/>
      <c r="I78" s="47"/>
      <c r="J78" s="65"/>
      <c r="K78" s="108"/>
    </row>
    <row r="79" spans="1:11" s="2" customFormat="1" ht="30" customHeight="1" x14ac:dyDescent="0.25">
      <c r="A79" s="28"/>
      <c r="B79" s="49" t="s">
        <v>92</v>
      </c>
      <c r="C79" s="59" t="s">
        <v>84</v>
      </c>
      <c r="D79" s="50" t="s">
        <v>44</v>
      </c>
      <c r="E79" s="105"/>
      <c r="F79" s="107">
        <v>0</v>
      </c>
      <c r="G79" s="107">
        <v>0</v>
      </c>
      <c r="H79" s="107">
        <v>0</v>
      </c>
      <c r="I79" s="51">
        <f t="shared" ref="I79" si="23">F79+G79+H79</f>
        <v>0</v>
      </c>
      <c r="J79" s="52">
        <f t="shared" ref="J79" si="24">E79*I79</f>
        <v>0</v>
      </c>
      <c r="K79" s="111"/>
    </row>
    <row r="80" spans="1:11" s="2" customFormat="1" ht="20.100000000000001" customHeight="1" x14ac:dyDescent="0.25">
      <c r="A80" s="28"/>
      <c r="B80" s="53"/>
      <c r="C80" s="54" t="str">
        <f>"S/Total HT - "&amp;B78&amp;" - "&amp;C78&amp;" ="</f>
        <v>S/Total HT - 11.5 - Travaux de Plâtrerie =</v>
      </c>
      <c r="D80" s="55"/>
      <c r="E80" s="56"/>
      <c r="F80" s="56"/>
      <c r="G80" s="56"/>
      <c r="H80" s="56"/>
      <c r="I80" s="57"/>
      <c r="J80" s="58">
        <f>SUM(J79)</f>
        <v>0</v>
      </c>
      <c r="K80" s="110"/>
    </row>
    <row r="81" spans="1:11" s="2" customFormat="1" ht="20.100000000000001" customHeight="1" x14ac:dyDescent="0.25">
      <c r="A81" s="28"/>
      <c r="B81" s="44" t="s">
        <v>60</v>
      </c>
      <c r="C81" s="5" t="s">
        <v>75</v>
      </c>
      <c r="D81" s="45"/>
      <c r="E81" s="46"/>
      <c r="F81" s="46"/>
      <c r="G81" s="46"/>
      <c r="H81" s="46"/>
      <c r="I81" s="47"/>
      <c r="J81" s="48"/>
      <c r="K81" s="112"/>
    </row>
    <row r="82" spans="1:11" s="2" customFormat="1" ht="30" customHeight="1" x14ac:dyDescent="0.25">
      <c r="A82" s="28"/>
      <c r="B82" s="49" t="s">
        <v>62</v>
      </c>
      <c r="C82" s="59" t="s">
        <v>76</v>
      </c>
      <c r="D82" s="50" t="s">
        <v>26</v>
      </c>
      <c r="E82" s="105"/>
      <c r="F82" s="107">
        <v>0</v>
      </c>
      <c r="G82" s="107">
        <v>0</v>
      </c>
      <c r="H82" s="107">
        <v>0</v>
      </c>
      <c r="I82" s="51">
        <f t="shared" ref="I82" si="25">F82+G82+H82</f>
        <v>0</v>
      </c>
      <c r="J82" s="52">
        <f t="shared" ref="J82" si="26">E82*I82</f>
        <v>0</v>
      </c>
      <c r="K82" s="111"/>
    </row>
    <row r="83" spans="1:11" s="2" customFormat="1" ht="20.100000000000001" customHeight="1" x14ac:dyDescent="0.25">
      <c r="A83" s="28"/>
      <c r="B83" s="53"/>
      <c r="C83" s="54" t="str">
        <f>"S/Total HT - "&amp;B81&amp;" - "&amp;C81&amp;" ="</f>
        <v>S/Total HT - 11.7 - Travaux de Serrurrerie/ Vitrerie =</v>
      </c>
      <c r="D83" s="55"/>
      <c r="E83" s="56"/>
      <c r="F83" s="56"/>
      <c r="G83" s="56"/>
      <c r="H83" s="56"/>
      <c r="I83" s="66"/>
      <c r="J83" s="58">
        <f>SUM(J82)</f>
        <v>0</v>
      </c>
      <c r="K83" s="110"/>
    </row>
    <row r="84" spans="1:11" s="2" customFormat="1" ht="20.100000000000001" customHeight="1" x14ac:dyDescent="0.25">
      <c r="A84" s="28"/>
      <c r="B84" s="44" t="s">
        <v>71</v>
      </c>
      <c r="C84" s="5" t="s">
        <v>61</v>
      </c>
      <c r="D84" s="45"/>
      <c r="E84" s="46"/>
      <c r="F84" s="46"/>
      <c r="G84" s="46"/>
      <c r="H84" s="46"/>
      <c r="I84" s="47"/>
      <c r="J84" s="73"/>
      <c r="K84" s="112"/>
    </row>
    <row r="85" spans="1:11" s="2" customFormat="1" ht="20.100000000000001" customHeight="1" x14ac:dyDescent="0.25">
      <c r="A85" s="28"/>
      <c r="B85" s="49" t="s">
        <v>99</v>
      </c>
      <c r="C85" s="59" t="s">
        <v>63</v>
      </c>
      <c r="D85" s="68"/>
      <c r="E85" s="69"/>
      <c r="F85" s="74"/>
      <c r="G85" s="74"/>
      <c r="H85" s="71"/>
      <c r="I85" s="71"/>
      <c r="J85" s="72"/>
      <c r="K85" s="113"/>
    </row>
    <row r="86" spans="1:11" s="2" customFormat="1" ht="20.100000000000001" customHeight="1" x14ac:dyDescent="0.25">
      <c r="A86" s="28"/>
      <c r="B86" s="49" t="s">
        <v>100</v>
      </c>
      <c r="C86" s="59" t="s">
        <v>64</v>
      </c>
      <c r="D86" s="50" t="s">
        <v>44</v>
      </c>
      <c r="E86" s="105"/>
      <c r="F86" s="107">
        <v>0</v>
      </c>
      <c r="G86" s="107">
        <v>0</v>
      </c>
      <c r="H86" s="107">
        <v>0</v>
      </c>
      <c r="I86" s="51">
        <f t="shared" ref="I86:I88" si="27">F86+G86+H86</f>
        <v>0</v>
      </c>
      <c r="J86" s="52">
        <f t="shared" ref="J86:J88" si="28">E86*I86</f>
        <v>0</v>
      </c>
      <c r="K86" s="113"/>
    </row>
    <row r="87" spans="1:11" s="2" customFormat="1" ht="20.100000000000001" customHeight="1" x14ac:dyDescent="0.25">
      <c r="A87" s="28"/>
      <c r="B87" s="49" t="s">
        <v>104</v>
      </c>
      <c r="C87" s="59" t="s">
        <v>68</v>
      </c>
      <c r="D87" s="68"/>
      <c r="E87" s="69"/>
      <c r="F87" s="74"/>
      <c r="G87" s="74"/>
      <c r="H87" s="71"/>
      <c r="I87" s="71"/>
      <c r="J87" s="72"/>
      <c r="K87" s="113"/>
    </row>
    <row r="88" spans="1:11" s="2" customFormat="1" ht="20.100000000000001" customHeight="1" x14ac:dyDescent="0.25">
      <c r="A88" s="28"/>
      <c r="B88" s="49" t="s">
        <v>105</v>
      </c>
      <c r="C88" s="59" t="s">
        <v>69</v>
      </c>
      <c r="D88" s="50" t="s">
        <v>44</v>
      </c>
      <c r="E88" s="105"/>
      <c r="F88" s="107">
        <v>0</v>
      </c>
      <c r="G88" s="107">
        <v>0</v>
      </c>
      <c r="H88" s="107">
        <v>0</v>
      </c>
      <c r="I88" s="51">
        <f t="shared" si="27"/>
        <v>0</v>
      </c>
      <c r="J88" s="52">
        <f t="shared" si="28"/>
        <v>0</v>
      </c>
      <c r="K88" s="113"/>
    </row>
    <row r="89" spans="1:11" s="2" customFormat="1" ht="20.100000000000001" customHeight="1" x14ac:dyDescent="0.25">
      <c r="A89" s="28"/>
      <c r="B89" s="77"/>
      <c r="C89" s="78" t="str">
        <f>"S/Total HT - "&amp;B84&amp;" - "&amp;C84&amp;" ="</f>
        <v>S/Total HT - 11.8 - Travaux de revêtements Muraux  =</v>
      </c>
      <c r="D89" s="55"/>
      <c r="E89" s="56"/>
      <c r="F89" s="56"/>
      <c r="G89" s="56"/>
      <c r="H89" s="56"/>
      <c r="I89" s="66"/>
      <c r="J89" s="80">
        <f>J86+J88</f>
        <v>0</v>
      </c>
      <c r="K89" s="110"/>
    </row>
    <row r="90" spans="1:11" s="2" customFormat="1" ht="20.100000000000001" customHeight="1" x14ac:dyDescent="0.25">
      <c r="A90" s="28"/>
      <c r="B90" s="44" t="s">
        <v>107</v>
      </c>
      <c r="C90" s="5" t="s">
        <v>77</v>
      </c>
      <c r="D90" s="45"/>
      <c r="E90" s="46"/>
      <c r="F90" s="46"/>
      <c r="G90" s="46"/>
      <c r="H90" s="46"/>
      <c r="I90" s="47"/>
      <c r="J90" s="48"/>
      <c r="K90" s="112"/>
    </row>
    <row r="91" spans="1:11" s="2" customFormat="1" ht="20.100000000000001" customHeight="1" x14ac:dyDescent="0.25">
      <c r="A91" s="28"/>
      <c r="B91" s="83"/>
      <c r="C91" s="59" t="s">
        <v>73</v>
      </c>
      <c r="D91" s="50" t="s">
        <v>26</v>
      </c>
      <c r="E91" s="105"/>
      <c r="F91" s="107">
        <v>0</v>
      </c>
      <c r="G91" s="107">
        <v>0</v>
      </c>
      <c r="H91" s="107">
        <v>0</v>
      </c>
      <c r="I91" s="51">
        <f t="shared" ref="I91" si="29">F91+G91+H91</f>
        <v>0</v>
      </c>
      <c r="J91" s="52">
        <f t="shared" ref="J91" si="30">E91*I91</f>
        <v>0</v>
      </c>
      <c r="K91" s="111"/>
    </row>
    <row r="92" spans="1:11" s="2" customFormat="1" ht="20.100000000000001" customHeight="1" x14ac:dyDescent="0.25">
      <c r="A92" s="28"/>
      <c r="B92" s="53"/>
      <c r="C92" s="54" t="str">
        <f>"S/Total HT - "&amp;B90&amp;" - "&amp;C90&amp;" ="</f>
        <v>S/Total HT - 11.9 - Étude d'exécution - DOE =</v>
      </c>
      <c r="D92" s="55"/>
      <c r="E92" s="56"/>
      <c r="F92" s="56"/>
      <c r="G92" s="56"/>
      <c r="H92" s="56"/>
      <c r="I92" s="66"/>
      <c r="J92" s="89">
        <f>SUM(J91)</f>
        <v>0</v>
      </c>
      <c r="K92" s="110"/>
    </row>
    <row r="93" spans="1:11" s="2" customFormat="1" ht="20.100000000000001" customHeight="1" x14ac:dyDescent="0.25">
      <c r="A93" s="28"/>
      <c r="B93" s="97" t="str">
        <f>"Total HT - "&amp;B59&amp;"="</f>
        <v>Total HT - Description des travaux - Lot 02 Second Œuvre - PHASE N°2=</v>
      </c>
      <c r="C93" s="98"/>
      <c r="D93" s="98"/>
      <c r="E93" s="98"/>
      <c r="F93" s="98"/>
      <c r="G93" s="98"/>
      <c r="H93" s="98"/>
      <c r="I93" s="98"/>
      <c r="J93" s="58">
        <f>J92+J83+J73+J63+J89+J77+J80</f>
        <v>0</v>
      </c>
      <c r="K93" s="110"/>
    </row>
    <row r="94" spans="1:11" s="2" customFormat="1" ht="20.100000000000001" customHeight="1" x14ac:dyDescent="0.25">
      <c r="A94" s="28"/>
      <c r="B94" s="99"/>
      <c r="C94" s="100"/>
      <c r="D94" s="100"/>
      <c r="E94" s="100"/>
      <c r="F94" s="100"/>
      <c r="G94" s="100"/>
      <c r="H94" s="100"/>
      <c r="I94" s="100"/>
      <c r="J94" s="100"/>
      <c r="K94" s="100"/>
    </row>
    <row r="95" spans="1:11" s="2" customFormat="1" ht="20.100000000000001" customHeight="1" x14ac:dyDescent="0.25">
      <c r="A95" s="28"/>
      <c r="B95" s="99"/>
      <c r="C95" s="100"/>
      <c r="D95" s="100"/>
      <c r="E95" s="100"/>
      <c r="F95" s="100"/>
      <c r="G95" s="100"/>
      <c r="H95" s="100"/>
      <c r="I95" s="100"/>
      <c r="J95" s="100"/>
      <c r="K95" s="100"/>
    </row>
    <row r="96" spans="1:11" ht="20.100000000000001" customHeight="1" x14ac:dyDescent="0.25">
      <c r="A96" s="7"/>
      <c r="B96" s="7"/>
      <c r="C96" s="101"/>
      <c r="D96" s="7"/>
      <c r="E96" s="102" t="s">
        <v>78</v>
      </c>
      <c r="F96" s="103"/>
      <c r="G96" s="103"/>
      <c r="H96" s="103"/>
      <c r="I96" s="103"/>
      <c r="J96" s="104">
        <f>J93+J57</f>
        <v>0</v>
      </c>
      <c r="K96" s="7"/>
    </row>
    <row r="97" spans="1:11" ht="20.100000000000001" customHeight="1" x14ac:dyDescent="0.25">
      <c r="A97" s="7"/>
      <c r="B97" s="7"/>
      <c r="C97" s="101"/>
      <c r="D97" s="7"/>
      <c r="E97" s="102" t="s">
        <v>79</v>
      </c>
      <c r="F97" s="103"/>
      <c r="G97" s="103"/>
      <c r="H97" s="103"/>
      <c r="I97" s="103"/>
      <c r="J97" s="104">
        <f>J96*0.2</f>
        <v>0</v>
      </c>
      <c r="K97" s="7"/>
    </row>
    <row r="98" spans="1:11" ht="20.100000000000001" customHeight="1" x14ac:dyDescent="0.25">
      <c r="A98" s="7"/>
      <c r="B98" s="7"/>
      <c r="C98" s="101"/>
      <c r="D98" s="7"/>
      <c r="E98" s="102" t="s">
        <v>80</v>
      </c>
      <c r="F98" s="103"/>
      <c r="G98" s="103"/>
      <c r="H98" s="103"/>
      <c r="I98" s="103"/>
      <c r="J98" s="104">
        <f>J96+J97</f>
        <v>0</v>
      </c>
      <c r="K98" s="7"/>
    </row>
    <row r="151" spans="3:3" s="4" customFormat="1" x14ac:dyDescent="0.25">
      <c r="C151" s="3"/>
    </row>
    <row r="152" spans="3:3" s="4" customFormat="1" x14ac:dyDescent="0.25">
      <c r="C152" s="3"/>
    </row>
    <row r="153" spans="3:3" s="4" customFormat="1" x14ac:dyDescent="0.25">
      <c r="C153" s="3"/>
    </row>
    <row r="154" spans="3:3" s="4" customFormat="1" x14ac:dyDescent="0.25">
      <c r="C154" s="3"/>
    </row>
    <row r="155" spans="3:3" s="4" customFormat="1" x14ac:dyDescent="0.25">
      <c r="C155" s="3"/>
    </row>
    <row r="156" spans="3:3" s="4" customFormat="1" x14ac:dyDescent="0.25">
      <c r="C156" s="3"/>
    </row>
    <row r="157" spans="3:3" s="4" customFormat="1" x14ac:dyDescent="0.25">
      <c r="C157" s="3"/>
    </row>
    <row r="158" spans="3:3" s="4" customFormat="1" x14ac:dyDescent="0.25">
      <c r="C158" s="3"/>
    </row>
    <row r="159" spans="3:3" s="4" customFormat="1" x14ac:dyDescent="0.25">
      <c r="C159" s="3"/>
    </row>
    <row r="160" spans="3:3" s="4" customFormat="1" x14ac:dyDescent="0.25">
      <c r="C160" s="3"/>
    </row>
    <row r="161" spans="3:3" s="4" customFormat="1" x14ac:dyDescent="0.25">
      <c r="C161" s="3"/>
    </row>
    <row r="162" spans="3:3" s="4" customFormat="1" x14ac:dyDescent="0.25">
      <c r="C162" s="3"/>
    </row>
    <row r="163" spans="3:3" s="4" customFormat="1" x14ac:dyDescent="0.25">
      <c r="C163" s="3"/>
    </row>
    <row r="164" spans="3:3" s="4" customFormat="1" x14ac:dyDescent="0.25">
      <c r="C164" s="3"/>
    </row>
    <row r="165" spans="3:3" s="4" customFormat="1" x14ac:dyDescent="0.25">
      <c r="C165" s="3"/>
    </row>
    <row r="166" spans="3:3" s="4" customFormat="1" x14ac:dyDescent="0.25">
      <c r="C166" s="3"/>
    </row>
    <row r="167" spans="3:3" s="4" customFormat="1" x14ac:dyDescent="0.25">
      <c r="C167" s="3"/>
    </row>
    <row r="168" spans="3:3" s="4" customFormat="1" x14ac:dyDescent="0.25">
      <c r="C168" s="3"/>
    </row>
    <row r="169" spans="3:3" s="4" customFormat="1" x14ac:dyDescent="0.25">
      <c r="C169" s="3"/>
    </row>
    <row r="170" spans="3:3" s="4" customFormat="1" x14ac:dyDescent="0.25">
      <c r="C170" s="3"/>
    </row>
    <row r="171" spans="3:3" s="4" customFormat="1" x14ac:dyDescent="0.25">
      <c r="C171" s="3"/>
    </row>
    <row r="172" spans="3:3" s="4" customFormat="1" x14ac:dyDescent="0.25">
      <c r="C172" s="3"/>
    </row>
    <row r="173" spans="3:3" s="4" customFormat="1" x14ac:dyDescent="0.25">
      <c r="C173" s="3"/>
    </row>
  </sheetData>
  <sheetProtection algorithmName="SHA-512" hashValue="R1JgOsZvlJ7PpcX26vO/Oi9Vsnlmh2z0MfQlekIyjypff5UXAD0DzSm30rpvieVCpb9/Yyls6um94Mv4qXqSfQ==" saltValue="L5PCscS6fcc0eZlQ+Z8D/w==" spinCount="100000" sheet="1" objects="1" scenarios="1"/>
  <protectedRanges>
    <protectedRange sqref="K20:K23 K25:K26 K86 K88 K91:K93 K82:K83 K79:K80 K75:K77 K65:K73 K61:K63 K55:K57 K45:K52 K30:K32 K28 K16:K18 K38:K43 K34:K36" name="Cellules observations modifiables"/>
    <protectedRange sqref="E20:H23 E25:H26 E30:H31 E46:H49 E51:H52 E55:H55 E61:H62 E65:H68 E70:H71 E75:H76 E79:H79 E82:H82 E86:H86 E88:H88 E91:H91 E16:H17 E38:H42 E34:H35" name="Cellules modifiables"/>
  </protectedRanges>
  <mergeCells count="28">
    <mergeCell ref="E96:I96"/>
    <mergeCell ref="E97:I97"/>
    <mergeCell ref="E98:I98"/>
    <mergeCell ref="B11:B12"/>
    <mergeCell ref="C11:C12"/>
    <mergeCell ref="D11:D12"/>
    <mergeCell ref="E11:E12"/>
    <mergeCell ref="B14:K14"/>
    <mergeCell ref="J11:J12"/>
    <mergeCell ref="K11:K12"/>
    <mergeCell ref="B13:K13"/>
    <mergeCell ref="B59:K59"/>
    <mergeCell ref="B93:I93"/>
    <mergeCell ref="D24:I24"/>
    <mergeCell ref="D27:I27"/>
    <mergeCell ref="D69:I69"/>
    <mergeCell ref="D72:I72"/>
    <mergeCell ref="B57:I57"/>
    <mergeCell ref="D9:J9"/>
    <mergeCell ref="D4:K6"/>
    <mergeCell ref="B1:K1"/>
    <mergeCell ref="B2:C3"/>
    <mergeCell ref="B4:C7"/>
    <mergeCell ref="B8:C9"/>
    <mergeCell ref="D2:J2"/>
    <mergeCell ref="D3:J3"/>
    <mergeCell ref="D7:J7"/>
    <mergeCell ref="D8:J8"/>
  </mergeCells>
  <phoneticPr fontId="23" type="noConversion"/>
  <printOptions horizontalCentered="1" gridLines="1"/>
  <pageMargins left="0" right="0" top="0.78740157480314965" bottom="0.39370078740157483" header="0.15748031496062992" footer="0.15748031496062992"/>
  <pageSetup paperSize="9" scale="68" fitToHeight="6" orientation="portrait" r:id="rId1"/>
  <headerFooter differentFirst="1">
    <oddHeader>&amp;L&amp;G&amp;C&amp;9DPGF - Lot 02 - Second Oeuvre</oddHeader>
    <oddFooter>&amp;L&amp;8Affaire 252427-301&amp;C&amp;8Indice C&amp;R&amp;9Page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E35B0D18A14642AB3FCBB91E9AD8C6" ma:contentTypeVersion="17" ma:contentTypeDescription="Crée un document." ma:contentTypeScope="" ma:versionID="7d352551b9be546adba0d1b879ac36c3">
  <xsd:schema xmlns:xsd="http://www.w3.org/2001/XMLSchema" xmlns:xs="http://www.w3.org/2001/XMLSchema" xmlns:p="http://schemas.microsoft.com/office/2006/metadata/properties" xmlns:ns2="27fd8270-6b5f-4630-9816-08b756ae74a4" xmlns:ns3="d471f84c-d430-449b-a4d7-8cfd93b81032" targetNamespace="http://schemas.microsoft.com/office/2006/metadata/properties" ma:root="true" ma:fieldsID="d29e613196d3ceecf6c4ecb9664f4c3e" ns2:_="" ns3:_="">
    <xsd:import namespace="27fd8270-6b5f-4630-9816-08b756ae74a4"/>
    <xsd:import namespace="d471f84c-d430-449b-a4d7-8cfd93b810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fd8270-6b5f-4630-9816-08b756ae7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f8c85fbe-9c42-4504-93b8-09961bca7a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1f84c-d430-449b-a4d7-8cfd93b8103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c4ea157-20ec-47e2-9df8-e675c93dc309}" ma:internalName="TaxCatchAll" ma:showField="CatchAllData" ma:web="d471f84c-d430-449b-a4d7-8cfd93b810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fd8270-6b5f-4630-9816-08b756ae74a4">
      <Terms xmlns="http://schemas.microsoft.com/office/infopath/2007/PartnerControls"/>
    </lcf76f155ced4ddcb4097134ff3c332f>
    <TaxCatchAll xmlns="d471f84c-d430-449b-a4d7-8cfd93b81032" xsi:nil="true"/>
  </documentManagement>
</p:properties>
</file>

<file path=customXml/itemProps1.xml><?xml version="1.0" encoding="utf-8"?>
<ds:datastoreItem xmlns:ds="http://schemas.openxmlformats.org/officeDocument/2006/customXml" ds:itemID="{7B068D01-B0FA-4E60-BCEF-2F5A70D1A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fd8270-6b5f-4630-9816-08b756ae74a4"/>
    <ds:schemaRef ds:uri="d471f84c-d430-449b-a4d7-8cfd93b810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4BC9D-48DF-492E-B9EF-E7A9CCF553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7746F3-E18D-4789-8D30-9CC763AB37EF}">
  <ds:schemaRefs>
    <ds:schemaRef ds:uri="http://schemas.microsoft.com/office/2006/metadata/properties"/>
    <ds:schemaRef ds:uri="http://schemas.microsoft.com/office/infopath/2007/PartnerControls"/>
    <ds:schemaRef ds:uri="27fd8270-6b5f-4630-9816-08b756ae74a4"/>
    <ds:schemaRef ds:uri="d471f84c-d430-449b-a4d7-8cfd93b810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252427-301-Lot 02 SO</vt:lpstr>
      <vt:lpstr>'252427-301-Lot 02 SO'!_Toc225516156</vt:lpstr>
      <vt:lpstr>'252427-301-Lot 02 SO'!Impression_des_titres</vt:lpstr>
      <vt:lpstr>'252427-301-Lot 02 SO'!Zone_d_impression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Kévin</dc:creator>
  <cp:keywords/>
  <dc:description/>
  <cp:lastModifiedBy>David Razafimahaleo - Opus ' Concepts</cp:lastModifiedBy>
  <cp:revision/>
  <cp:lastPrinted>2026-05-25T19:01:49Z</cp:lastPrinted>
  <dcterms:created xsi:type="dcterms:W3CDTF">2017-09-29T13:31:24Z</dcterms:created>
  <dcterms:modified xsi:type="dcterms:W3CDTF">2026-05-25T19:17:13Z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0x01010062E35B0D18A14642AB3FCBB91E9AD8C6</vt:lpwstr>
  </property>
  <property fmtid="{D5CDD505-2E9C-101B-9397-08002B2CF9AE}" pid="3" name="Order">
    <vt:r8>62683200</vt:r8>
  </property>
  <property fmtid="{D5CDD505-2E9C-101B-9397-08002B2CF9AE}" pid="4" name="MediaServiceImageTags">
    <vt:lpwstr/>
  </property>
</Properties>
</file>